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30D830DA-7E0D-4F85-B2DE-166AB3D6A393}" xr6:coauthVersionLast="36" xr6:coauthVersionMax="36" xr10:uidLastSave="{00000000-0000-0000-0000-000000000000}"/>
  <bookViews>
    <workbookView xWindow="0" yWindow="0" windowWidth="28800" windowHeight="1114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 i="2" l="1"/>
  <c r="S26" i="2" l="1"/>
  <c r="R3" i="2" l="1"/>
  <c r="Q3" i="2"/>
  <c r="P3" i="2"/>
  <c r="O3"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<sst xmlns="http://schemas.openxmlformats.org/spreadsheetml/2006/main" count="525" uniqueCount="220">
  <si>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</si>
  <si>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</si>
  <si>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</si>
  <si>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</si>
  <si>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</si>
  <si>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</si>
  <si>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</si>
  <si>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</si>
  <si>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</si>
  <si>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</si>
  <si>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</si>
  <si>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</si>
  <si>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</si>
  <si>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</si>
  <si>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</si>
  <si>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</si>
  <si>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</si>
  <si>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</si>
  <si>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</si>
  <si>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</si>
  <si>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</si>
  <si>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</si>
  <si>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</si>
  <si>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</si>
  <si>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</si>
  <si>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</si>
  <si>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</si>
  <si>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</si>
  <si>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</si>
  <si>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</si>
  <si>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</si>
  <si>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</si>
  <si>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</si>
  <si>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</si>
  <si>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</si>
  <si>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</si>
  <si>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</si>
  <si>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</si>
  <si>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</si>
  <si>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</si>
  <si>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</si>
  <si>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</si>
  <si>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</si>
  <si>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</si>
  <si>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</si>
  <si>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</si>
  <si>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</si>
  <si>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</si>
  <si>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</si>
  <si>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</si>
  <si>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</si>
  <si>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</si>
  <si>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</si>
  <si>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</si>
  <si>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</si>
  <si>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</si>
  <si>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</si>
  <si>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</si>
  <si>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</si>
  <si>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</si>
  <si>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</si>
  <si>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</si>
  <si>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</si>
  <si>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</si>
  <si>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</si>
  <si>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</si>
  <si>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</si>
  <si>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</si>
  <si>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</si>
  <si>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</si>
  <si>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</si>
  <si>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</si>
  <si>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</si>
  <si>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</si>
  <si>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</si>
  <si>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</si>
  <si>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</si>
  <si>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</si>
  <si>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</si>
  <si>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</si>
  <si>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</si>
  <si>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</si>
  <si>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</si>
  <si>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</si>
  <si>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</si>
  <si>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</si>
  <si>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</si>
  <si>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</si>
  <si>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</si>
  <si>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</si>
  <si>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</si>
  <si>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</si>
  <si>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</si>
  <si>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</si>
  <si>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</si>
  <si>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</si>
  <si>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</si>
  <si>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</si>
  <si>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</si>
  <si>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</si>
  <si>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</si>
  <si>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</si>
  <si>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</si>
  <si>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</si>
  <si>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</si>
  <si>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</si>
  <si>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</si>
  <si>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</si>
  <si>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</si>
  <si>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</si>
  <si>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</si>
  <si>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</si>
  <si>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</si>
  <si>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</si>
  <si>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</si>
  <si>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</si>
  <si>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</si>
  <si>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</si>
  <si>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</si>
  <si>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</si>
  <si>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</si>
  <si>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</si>
  <si>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</si>
  <si>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</si>
  <si>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</si>
  <si>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</si>
  <si>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</si>
  <si>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</si>
  <si>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</si>
  <si>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</si>
  <si>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</si>
  <si>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</si>
  <si>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</si>
  <si>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</si>
  <si>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</si>
  <si>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</si>
  <si>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</si>
  <si>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</si>
  <si>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</si>
  <si>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</si>
  <si>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</si>
  <si>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</si>
  <si>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</si>
  <si>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</si>
  <si>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</si>
  <si>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</si>
  <si>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</si>
  <si>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</si>
  <si>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</si>
  <si>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</si>
  <si>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</si>
  <si>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</si>
  <si>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</si>
  <si>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</si>
  <si>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</si>
  <si>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</si>
  <si>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</si>
  <si>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</si>
  <si>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</si>
  <si>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</si>
  <si>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</si>
  <si>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</si>
  <si>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</si>
  <si>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</si>
  <si>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</si>
  <si>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</si>
  <si>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</si>
  <si>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</si>
  <si>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</si>
  <si>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</si>
  <si>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</si>
  <si>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</si>
  <si>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</si>
  <si>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</si>
  <si>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</si>
  <si>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</si>
  <si>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</si>
  <si>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</si>
  <si>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</si>
  <si>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</si>
  <si>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</si>
  <si>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</si>
  <si>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</si>
  <si>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</si>
  <si>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</si>
  <si>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</si>
  <si>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</si>
  <si>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</si>
  <si>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</si>
  <si>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</si>
  <si>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</si>
  <si>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</si>
  <si>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</si>
  <si>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</si>
  <si>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</si>
  <si>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</si>
  <si>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</si>
  <si>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</si>
  <si>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</si>
  <si>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</si>
  <si>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</si>
  <si>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</si>
  <si>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</si>
  <si>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</si>
  <si>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</si>
  <si>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</si>
  <si>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</si>
  <si>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</si>
  <si>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</si>
  <si>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</si>
  <si>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</si>
  <si>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</si>
  <si>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</si>
  <si>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</si>
  <si>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</si>
  <si>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</si>
  <si>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</si>
  <si>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</si>
  <si>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</si>
  <si>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GEW Wilhelmshaven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</si>
</sst>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0"/>
      <color rgb="FFFF0000"/>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4">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8" fontId="30" fillId="22" borderId="7" xfId="2" applyNumberFormat="1" applyFont="1" applyFill="1" applyBorder="1" applyAlignment="1" applyProtection="1">
      <alignment horizontal="center" vertical="center"/>
      <protection locked="0"/>
    </xf>
    <xf numFmtId="44" fontId="33" fillId="22" borderId="1" xfId="0" applyNumberFormat="1" applyFont="1" applyFill="1" applyBorder="1" applyProtection="1">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10001457</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C1" zoomScaleNormal="100" workbookViewId="0">
      <selection activeCell="C5" sqref="C5"/>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0" zoomScaleNormal="80" workbookViewId="0">
      <pane xSplit="2" ySplit="1" topLeftCell="C2" activePane="bottomRight" state="frozen"/>
      <selection pane="topRight" activeCell="C1" sqref="C1"/>
      <selection pane="bottomLeft" activeCell="A2" sqref="A2"/>
      <selection pane="bottomRight" activeCell="E19" sqref="E19"/>
    </sheetView>
  </sheetViews>
  <sheetFormatPr baseColWidth="10" defaultRowHeight="15.75"/>
  <cols>
    <col min="1" max="1" width="6.28515625" style="45" customWidth="1"/>
    <col min="2" max="2" width="87.7109375" style="108" customWidth="1"/>
    <col min="3" max="18" width="17.85546875" style="45" bestFit="1" customWidth="1"/>
    <col min="19" max="19" width="18"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114655.14616098405</v>
      </c>
      <c r="D3" s="26">
        <v>102175.88183397682</v>
      </c>
      <c r="E3" s="26">
        <v>95455.506380000006</v>
      </c>
      <c r="F3" s="26">
        <v>83736.33138399999</v>
      </c>
      <c r="G3" s="26">
        <v>81231.614553599997</v>
      </c>
      <c r="H3" s="26">
        <v>79307.49695072</v>
      </c>
      <c r="I3" s="26">
        <v>90500.446806719992</v>
      </c>
      <c r="J3" s="26">
        <v>93538.369805759998</v>
      </c>
      <c r="K3" s="26">
        <v>93519.717640000003</v>
      </c>
      <c r="L3" s="26">
        <v>101045.71465503998</v>
      </c>
      <c r="M3" s="26">
        <v>89456.00676864</v>
      </c>
      <c r="N3" s="26">
        <v>91652.534400000004</v>
      </c>
      <c r="O3" s="26">
        <f>1431.8*O4</f>
        <v>89965.7212</v>
      </c>
      <c r="P3" s="26">
        <f>1431.8*P4</f>
        <v>84721.037799999991</v>
      </c>
      <c r="Q3" s="26">
        <f>1500.8*Q4</f>
        <v>90978.495999999999</v>
      </c>
      <c r="R3" s="26">
        <f>1497.5*R4</f>
        <v>92950.06757535279</v>
      </c>
      <c r="S3" s="26">
        <f>1583*S4</f>
        <v>86590.1</v>
      </c>
    </row>
    <row r="4" spans="1:19" ht="18.75" customHeight="1">
      <c r="A4" s="93">
        <v>2</v>
      </c>
      <c r="B4" s="97" t="s">
        <v>31</v>
      </c>
      <c r="C4" s="26">
        <v>71.549459057314408</v>
      </c>
      <c r="D4" s="26">
        <v>64.835420431420545</v>
      </c>
      <c r="E4" s="26">
        <v>59.371000000000002</v>
      </c>
      <c r="F4" s="26">
        <v>54.29</v>
      </c>
      <c r="G4" s="26">
        <v>52.56</v>
      </c>
      <c r="H4" s="26">
        <v>50.347999999999999</v>
      </c>
      <c r="I4" s="26">
        <v>59.944000000000003</v>
      </c>
      <c r="J4" s="26">
        <v>63.350999999999999</v>
      </c>
      <c r="K4" s="26">
        <v>62.067999999999998</v>
      </c>
      <c r="L4" s="26">
        <v>67.120999999999995</v>
      </c>
      <c r="M4" s="26">
        <v>60.542000000000002</v>
      </c>
      <c r="N4" s="26">
        <v>62.42</v>
      </c>
      <c r="O4" s="26">
        <v>62.834000000000003</v>
      </c>
      <c r="P4" s="26">
        <v>59.170999999999999</v>
      </c>
      <c r="Q4" s="26">
        <v>60.62</v>
      </c>
      <c r="R4" s="26">
        <v>62.070161986879995</v>
      </c>
      <c r="S4" s="26">
        <v>54.7</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21089764</v>
      </c>
      <c r="D6" s="27">
        <v>25412819.199999999</v>
      </c>
      <c r="E6" s="27">
        <v>24165690.280000001</v>
      </c>
      <c r="F6" s="27">
        <v>25577926.350000001</v>
      </c>
      <c r="G6" s="27">
        <v>26377699.510000002</v>
      </c>
      <c r="H6" s="27">
        <v>25984703.530000001</v>
      </c>
      <c r="I6" s="27">
        <v>26679636.27</v>
      </c>
      <c r="J6" s="27">
        <v>28562125</v>
      </c>
      <c r="K6" s="27">
        <v>28805471</v>
      </c>
      <c r="L6" s="27">
        <v>29706482</v>
      </c>
      <c r="M6" s="27">
        <v>32666636</v>
      </c>
      <c r="N6" s="27">
        <v>32862039.829999998</v>
      </c>
      <c r="O6" s="27">
        <v>32062098.34</v>
      </c>
      <c r="P6" s="27">
        <v>35718555.5</v>
      </c>
      <c r="Q6" s="27">
        <v>37813206.949999996</v>
      </c>
      <c r="R6" s="27">
        <v>30036266.259999998</v>
      </c>
      <c r="S6" s="27">
        <v>27994282.34</v>
      </c>
    </row>
    <row r="7" spans="1:19" ht="18.75" customHeight="1">
      <c r="A7" s="96" t="s">
        <v>75</v>
      </c>
      <c r="B7" s="103" t="s">
        <v>159</v>
      </c>
      <c r="C7" s="27">
        <v>6518810.130230003</v>
      </c>
      <c r="D7" s="27">
        <v>6923771.7210899992</v>
      </c>
      <c r="E7" s="27">
        <v>7837307.9226499991</v>
      </c>
      <c r="F7" s="27">
        <v>9408825.0479100049</v>
      </c>
      <c r="G7" s="27">
        <v>9609056.8066000044</v>
      </c>
      <c r="H7" s="27">
        <v>9061696.0944500025</v>
      </c>
      <c r="I7" s="27">
        <v>9427446.8452999908</v>
      </c>
      <c r="J7" s="27">
        <v>10603202.246110002</v>
      </c>
      <c r="K7" s="27">
        <v>10589948.377229994</v>
      </c>
      <c r="L7" s="27">
        <v>13004479.887489982</v>
      </c>
      <c r="M7" s="27">
        <v>14096237.530529978</v>
      </c>
      <c r="N7" s="27">
        <v>14091393.048979985</v>
      </c>
      <c r="O7" s="27">
        <v>13106728.353960006</v>
      </c>
      <c r="P7" s="27">
        <v>16234071.975329982</v>
      </c>
      <c r="Q7" s="27">
        <v>17975345.869927</v>
      </c>
      <c r="R7" s="27">
        <v>11628612.416474564</v>
      </c>
      <c r="S7" s="27">
        <v>6934896.163333334</v>
      </c>
    </row>
    <row r="8" spans="1:19" ht="18.75" customHeight="1">
      <c r="A8" s="96" t="s">
        <v>89</v>
      </c>
      <c r="B8" s="103" t="s">
        <v>160</v>
      </c>
      <c r="C8" s="27">
        <v>2510596</v>
      </c>
      <c r="D8" s="27">
        <v>2587610</v>
      </c>
      <c r="E8" s="27">
        <v>2712757</v>
      </c>
      <c r="F8" s="27">
        <v>2701310</v>
      </c>
      <c r="G8" s="27">
        <v>2662998</v>
      </c>
      <c r="H8" s="27">
        <v>2519151</v>
      </c>
      <c r="I8" s="27">
        <v>2815529</v>
      </c>
      <c r="J8" s="27">
        <v>2700817</v>
      </c>
      <c r="K8" s="27">
        <v>2545393</v>
      </c>
      <c r="L8" s="27">
        <v>2513822</v>
      </c>
      <c r="M8" s="27">
        <v>2508421</v>
      </c>
      <c r="N8" s="27">
        <v>2468075.14</v>
      </c>
      <c r="O8" s="27">
        <v>2401533.84</v>
      </c>
      <c r="P8" s="27">
        <v>2384298.08</v>
      </c>
      <c r="Q8" s="27">
        <v>2374699.4500000002</v>
      </c>
      <c r="R8" s="27">
        <v>2479736.2799999998</v>
      </c>
      <c r="S8" s="27">
        <v>2302155.31</v>
      </c>
    </row>
    <row r="9" spans="1:19">
      <c r="A9" s="96" t="s">
        <v>100</v>
      </c>
      <c r="B9" s="103" t="s">
        <v>87</v>
      </c>
      <c r="C9" s="27">
        <v>14570953.869769998</v>
      </c>
      <c r="D9" s="27">
        <v>18489047.478909999</v>
      </c>
      <c r="E9" s="27">
        <v>16328382.357350003</v>
      </c>
      <c r="F9" s="27">
        <v>16169101.302089997</v>
      </c>
      <c r="G9" s="27">
        <v>16768642.703399997</v>
      </c>
      <c r="H9" s="27">
        <v>16923007.435549997</v>
      </c>
      <c r="I9" s="27">
        <v>17252189.424700007</v>
      </c>
      <c r="J9" s="27">
        <v>17958922.75389</v>
      </c>
      <c r="K9" s="27">
        <v>18215522.622770004</v>
      </c>
      <c r="L9" s="27">
        <v>16702002.112510018</v>
      </c>
      <c r="M9" s="27">
        <v>18570398.469470024</v>
      </c>
      <c r="N9" s="27">
        <v>18770646.781020015</v>
      </c>
      <c r="O9" s="27">
        <v>18955369.986039996</v>
      </c>
      <c r="P9" s="27">
        <v>19484483.52467002</v>
      </c>
      <c r="Q9" s="27">
        <v>19837861.080072995</v>
      </c>
      <c r="R9" s="27">
        <v>18407653.843525432</v>
      </c>
      <c r="S9" s="27">
        <v>21059386.176666666</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179222</v>
      </c>
      <c r="D11" s="27">
        <v>125954</v>
      </c>
      <c r="E11" s="27">
        <v>186916</v>
      </c>
      <c r="F11" s="27">
        <v>213920</v>
      </c>
      <c r="G11" s="27">
        <v>218628</v>
      </c>
      <c r="H11" s="27">
        <v>287547</v>
      </c>
      <c r="I11" s="27">
        <v>182019</v>
      </c>
      <c r="J11" s="27">
        <v>130706</v>
      </c>
      <c r="K11" s="27">
        <v>113315</v>
      </c>
      <c r="L11" s="27">
        <v>203881</v>
      </c>
      <c r="M11" s="27">
        <v>276980</v>
      </c>
      <c r="N11" s="27">
        <v>233106.9</v>
      </c>
      <c r="O11" s="27">
        <v>273916.07</v>
      </c>
      <c r="P11" s="27">
        <v>166975</v>
      </c>
      <c r="Q11" s="27">
        <v>211818.02</v>
      </c>
      <c r="R11" s="27">
        <v>238054.56</v>
      </c>
      <c r="S11" s="27">
        <v>241915.68</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122">
        <v>7901196.4827493168</v>
      </c>
      <c r="D13" s="122">
        <v>7875258.395575433</v>
      </c>
      <c r="E13" s="122">
        <v>9076010.0300000012</v>
      </c>
      <c r="F13" s="122">
        <v>10746741.580000002</v>
      </c>
      <c r="G13" s="122">
        <v>11156432.42</v>
      </c>
      <c r="H13" s="122">
        <v>11486176.220000001</v>
      </c>
      <c r="I13" s="122">
        <v>11511585.689999999</v>
      </c>
      <c r="J13" s="122">
        <v>12651561.529999999</v>
      </c>
      <c r="K13" s="122">
        <v>13097616.640000001</v>
      </c>
      <c r="L13" s="122">
        <v>15475550.5</v>
      </c>
      <c r="M13" s="122">
        <v>15636414.630000001</v>
      </c>
      <c r="N13" s="122">
        <v>16023755.239999998</v>
      </c>
      <c r="O13" s="27">
        <v>15220418.669999998</v>
      </c>
      <c r="P13" s="27">
        <v>16864540.739999998</v>
      </c>
      <c r="Q13" s="27">
        <v>18244096.539999999</v>
      </c>
      <c r="R13" s="27">
        <v>12647424.959999999</v>
      </c>
      <c r="S13" s="27">
        <v>11862290.65</v>
      </c>
    </row>
    <row r="14" spans="1:19" ht="30">
      <c r="A14" s="96" t="s">
        <v>75</v>
      </c>
      <c r="B14" s="97" t="s">
        <v>80</v>
      </c>
      <c r="C14" s="27"/>
      <c r="D14" s="27"/>
      <c r="E14" s="27"/>
      <c r="F14" s="27"/>
      <c r="G14" s="27"/>
      <c r="H14" s="27"/>
      <c r="I14" s="27"/>
      <c r="J14" s="27"/>
      <c r="K14" s="27"/>
      <c r="L14" s="27"/>
      <c r="M14" s="27"/>
      <c r="N14" s="27"/>
      <c r="O14" s="27"/>
      <c r="P14" s="27"/>
      <c r="Q14" s="27"/>
      <c r="R14" s="27"/>
      <c r="S14" s="27"/>
    </row>
    <row r="15" spans="1:19" ht="18.75" customHeight="1">
      <c r="A15" s="96" t="s">
        <v>89</v>
      </c>
      <c r="B15" s="97" t="s">
        <v>90</v>
      </c>
      <c r="C15" s="27">
        <v>245927.96</v>
      </c>
      <c r="D15" s="27">
        <v>162916.69</v>
      </c>
      <c r="E15" s="27">
        <v>39362.76</v>
      </c>
      <c r="F15" s="27">
        <v>55126.97</v>
      </c>
      <c r="G15" s="27">
        <v>70483.16</v>
      </c>
      <c r="H15" s="27">
        <v>38573.06</v>
      </c>
      <c r="I15" s="27">
        <v>49987.360000000001</v>
      </c>
      <c r="J15" s="27">
        <v>62938.79</v>
      </c>
      <c r="K15" s="27">
        <v>54814.89</v>
      </c>
      <c r="L15" s="27">
        <v>60214.720000000001</v>
      </c>
      <c r="M15" s="27">
        <v>32887.370000000003</v>
      </c>
      <c r="N15" s="27">
        <v>123296.47</v>
      </c>
      <c r="O15" s="27">
        <v>115229.92</v>
      </c>
      <c r="P15" s="27">
        <v>51706.1</v>
      </c>
      <c r="Q15" s="27">
        <v>91506.64</v>
      </c>
      <c r="R15" s="27">
        <v>143628.84999999998</v>
      </c>
      <c r="S15" s="27">
        <v>174889.8</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3971044</v>
      </c>
      <c r="D17" s="27">
        <v>3744111</v>
      </c>
      <c r="E17" s="27">
        <v>3406646</v>
      </c>
      <c r="F17" s="27">
        <v>3296052</v>
      </c>
      <c r="G17" s="27">
        <v>3272008</v>
      </c>
      <c r="H17" s="27">
        <v>3214641</v>
      </c>
      <c r="I17" s="27">
        <v>3625181</v>
      </c>
      <c r="J17" s="27">
        <v>3854559</v>
      </c>
      <c r="K17" s="27">
        <v>3959924</v>
      </c>
      <c r="L17" s="27">
        <v>4149863</v>
      </c>
      <c r="M17" s="27">
        <v>3999887</v>
      </c>
      <c r="N17" s="27">
        <v>4279902.54</v>
      </c>
      <c r="O17" s="27">
        <v>4219966.7700000005</v>
      </c>
      <c r="P17" s="27">
        <v>4082728.06</v>
      </c>
      <c r="Q17" s="27">
        <v>4261329.9000000004</v>
      </c>
      <c r="R17" s="27">
        <v>4714504.92</v>
      </c>
      <c r="S17" s="27">
        <v>4175339.44</v>
      </c>
    </row>
    <row r="18" spans="1:19" ht="18.75" customHeight="1">
      <c r="A18" s="98">
        <v>2</v>
      </c>
      <c r="B18" s="97" t="s">
        <v>38</v>
      </c>
      <c r="C18" s="27">
        <v>4971252.0529121682</v>
      </c>
      <c r="D18" s="27">
        <v>4470413.49</v>
      </c>
      <c r="E18" s="27">
        <v>4200498.25</v>
      </c>
      <c r="F18" s="27">
        <v>4156309.8</v>
      </c>
      <c r="G18" s="27">
        <v>5096356.3899999997</v>
      </c>
      <c r="H18" s="27">
        <v>4721769.66</v>
      </c>
      <c r="I18" s="27">
        <v>5101497.7</v>
      </c>
      <c r="J18" s="27">
        <v>5864608.2199999997</v>
      </c>
      <c r="K18" s="27">
        <v>5037310.6500000004</v>
      </c>
      <c r="L18" s="27">
        <v>5499225.1200000001</v>
      </c>
      <c r="M18" s="27">
        <v>6040667.6799999997</v>
      </c>
      <c r="N18" s="27">
        <v>7485577.9900000002</v>
      </c>
      <c r="O18" s="27">
        <v>7245482.6299999999</v>
      </c>
      <c r="P18" s="27">
        <v>6915209.3899999997</v>
      </c>
      <c r="Q18" s="27">
        <v>6441351.1099999994</v>
      </c>
      <c r="R18" s="27">
        <v>6016719.9500000002</v>
      </c>
      <c r="S18" s="27">
        <v>6189654.5899999999</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4218060</v>
      </c>
      <c r="D20" s="27">
        <v>3756764</v>
      </c>
      <c r="E20" s="27">
        <v>3598055</v>
      </c>
      <c r="F20" s="27">
        <v>3618679</v>
      </c>
      <c r="G20" s="27">
        <v>4460959</v>
      </c>
      <c r="H20" s="27">
        <v>3928292</v>
      </c>
      <c r="I20" s="27">
        <v>4334037</v>
      </c>
      <c r="J20" s="27">
        <v>5146721</v>
      </c>
      <c r="K20" s="27">
        <v>4408003</v>
      </c>
      <c r="L20" s="27">
        <v>4912224</v>
      </c>
      <c r="M20" s="27">
        <v>5443026</v>
      </c>
      <c r="N20" s="27">
        <v>6935118.6799999997</v>
      </c>
      <c r="O20" s="27">
        <v>5947638.1200000001</v>
      </c>
      <c r="P20" s="27">
        <v>5735273.4400000004</v>
      </c>
      <c r="Q20" s="27">
        <v>5839323</v>
      </c>
      <c r="R20" s="27">
        <v>5455608.46</v>
      </c>
      <c r="S20" s="27">
        <v>5668572.04</v>
      </c>
    </row>
    <row r="21" spans="1:19" ht="18.75" customHeight="1">
      <c r="A21" s="93">
        <v>3</v>
      </c>
      <c r="B21" s="97" t="s">
        <v>40</v>
      </c>
      <c r="C21" s="27">
        <v>3972618</v>
      </c>
      <c r="D21" s="27">
        <v>4571763</v>
      </c>
      <c r="E21" s="27">
        <v>6580595</v>
      </c>
      <c r="F21" s="27">
        <v>4036976</v>
      </c>
      <c r="G21" s="27">
        <v>3969128</v>
      </c>
      <c r="H21" s="27">
        <v>4119068</v>
      </c>
      <c r="I21" s="27">
        <v>4725822</v>
      </c>
      <c r="J21" s="27">
        <v>4348574</v>
      </c>
      <c r="K21" s="27">
        <v>4048497</v>
      </c>
      <c r="L21" s="27">
        <v>4158861</v>
      </c>
      <c r="M21" s="27">
        <v>4336293</v>
      </c>
      <c r="N21" s="27">
        <v>4065980.53</v>
      </c>
      <c r="O21" s="27">
        <v>4047627.8</v>
      </c>
      <c r="P21" s="27">
        <v>3948433.24</v>
      </c>
      <c r="Q21" s="27">
        <v>4505182.67</v>
      </c>
      <c r="R21" s="27">
        <v>4561352.9000000004</v>
      </c>
      <c r="S21" s="27">
        <v>4530098.9000000004</v>
      </c>
    </row>
    <row r="22" spans="1:19" ht="18.75" customHeight="1">
      <c r="A22" s="96" t="s">
        <v>99</v>
      </c>
      <c r="B22" s="97" t="s">
        <v>57</v>
      </c>
      <c r="C22" s="27">
        <v>2510596</v>
      </c>
      <c r="D22" s="27">
        <v>2587610</v>
      </c>
      <c r="E22" s="27">
        <v>2712757</v>
      </c>
      <c r="F22" s="27">
        <v>2701310</v>
      </c>
      <c r="G22" s="27">
        <v>2662998</v>
      </c>
      <c r="H22" s="27">
        <v>2519151</v>
      </c>
      <c r="I22" s="27">
        <v>2815529</v>
      </c>
      <c r="J22" s="27">
        <v>2700817</v>
      </c>
      <c r="K22" s="27">
        <v>2545393</v>
      </c>
      <c r="L22" s="27">
        <v>2513822</v>
      </c>
      <c r="M22" s="27">
        <v>2508421</v>
      </c>
      <c r="N22" s="27">
        <v>2468075.14</v>
      </c>
      <c r="O22" s="27">
        <v>2401533.84</v>
      </c>
      <c r="P22" s="27">
        <v>2384298.08</v>
      </c>
      <c r="Q22" s="27">
        <v>2374699.4500000002</v>
      </c>
      <c r="R22" s="27">
        <v>2479736.2799999998</v>
      </c>
      <c r="S22" s="27">
        <v>2302155.31</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2017502</v>
      </c>
      <c r="D24" s="27">
        <v>1989401</v>
      </c>
      <c r="E24" s="27">
        <v>1863986</v>
      </c>
      <c r="F24" s="27">
        <v>1685079</v>
      </c>
      <c r="G24" s="27">
        <v>1572873</v>
      </c>
      <c r="H24" s="27">
        <v>1573800</v>
      </c>
      <c r="I24" s="27">
        <v>1538014</v>
      </c>
      <c r="J24" s="27">
        <v>1522729</v>
      </c>
      <c r="K24" s="27">
        <v>1457288</v>
      </c>
      <c r="L24" s="27">
        <v>1459852</v>
      </c>
      <c r="M24" s="27">
        <v>1453431</v>
      </c>
      <c r="N24" s="27">
        <v>1516928.08</v>
      </c>
      <c r="O24" s="27">
        <v>1579409.61</v>
      </c>
      <c r="P24" s="27">
        <v>1603681.32</v>
      </c>
      <c r="Q24" s="27">
        <v>1841681.05</v>
      </c>
      <c r="R24" s="27">
        <v>1914448.57</v>
      </c>
      <c r="S24" s="27">
        <v>1974669.32</v>
      </c>
    </row>
    <row r="25" spans="1:19" ht="18.75" customHeight="1">
      <c r="A25" s="93">
        <v>5</v>
      </c>
      <c r="B25" s="97" t="s">
        <v>42</v>
      </c>
      <c r="C25" s="27">
        <v>30390</v>
      </c>
      <c r="D25" s="27">
        <v>169483</v>
      </c>
      <c r="E25" s="27">
        <v>101513</v>
      </c>
      <c r="F25" s="27">
        <v>109349</v>
      </c>
      <c r="G25" s="27">
        <v>69703</v>
      </c>
      <c r="H25" s="27">
        <v>42959</v>
      </c>
      <c r="I25" s="27">
        <v>13192</v>
      </c>
      <c r="J25" s="27">
        <v>12772</v>
      </c>
      <c r="K25" s="27">
        <v>10866</v>
      </c>
      <c r="L25" s="27">
        <v>7820</v>
      </c>
      <c r="M25" s="27">
        <v>15703</v>
      </c>
      <c r="N25" s="27">
        <v>10794.33</v>
      </c>
      <c r="O25" s="27">
        <v>9869.77</v>
      </c>
      <c r="P25" s="27">
        <v>7453.6500000000005</v>
      </c>
      <c r="Q25" s="27">
        <v>0</v>
      </c>
      <c r="R25" s="27">
        <v>7952.96</v>
      </c>
      <c r="S25" s="27">
        <v>5749.22</v>
      </c>
    </row>
    <row r="26" spans="1:19" ht="18.75" customHeight="1">
      <c r="A26" s="93">
        <v>6</v>
      </c>
      <c r="B26" s="97" t="s">
        <v>43</v>
      </c>
      <c r="C26" s="27">
        <v>254593</v>
      </c>
      <c r="D26" s="27">
        <v>365228</v>
      </c>
      <c r="E26" s="27">
        <v>344979</v>
      </c>
      <c r="F26" s="27">
        <v>413363</v>
      </c>
      <c r="G26" s="27">
        <v>633589</v>
      </c>
      <c r="H26" s="27">
        <v>599060</v>
      </c>
      <c r="I26" s="27">
        <v>590006</v>
      </c>
      <c r="J26" s="27">
        <v>474268</v>
      </c>
      <c r="K26" s="27">
        <v>480355</v>
      </c>
      <c r="L26" s="27">
        <v>457960</v>
      </c>
      <c r="M26" s="27">
        <v>381325</v>
      </c>
      <c r="N26" s="27">
        <v>323188.77999999997</v>
      </c>
      <c r="O26" s="27">
        <v>338836.45456380001</v>
      </c>
      <c r="P26" s="27">
        <v>278986.13722750003</v>
      </c>
      <c r="Q26" s="27">
        <v>258364.45249619987</v>
      </c>
      <c r="R26" s="27">
        <v>260626.84735741362</v>
      </c>
      <c r="S26" s="27">
        <f>180291.87+105910.83</f>
        <v>286202.7</v>
      </c>
    </row>
    <row r="27" spans="1:19" ht="18.75" customHeight="1">
      <c r="A27" s="93">
        <v>7</v>
      </c>
      <c r="B27" s="97" t="s">
        <v>60</v>
      </c>
      <c r="C27" s="27">
        <v>564038</v>
      </c>
      <c r="D27" s="27">
        <v>118454.15</v>
      </c>
      <c r="E27" s="27">
        <v>90809.73</v>
      </c>
      <c r="F27" s="27">
        <v>977777.81</v>
      </c>
      <c r="G27" s="27">
        <v>53402.9</v>
      </c>
      <c r="H27" s="27">
        <v>53726.28</v>
      </c>
      <c r="I27" s="27">
        <v>86614.07</v>
      </c>
      <c r="J27" s="27">
        <v>88385</v>
      </c>
      <c r="K27" s="27">
        <v>121497</v>
      </c>
      <c r="L27" s="27">
        <v>234478</v>
      </c>
      <c r="M27" s="27">
        <v>41811</v>
      </c>
      <c r="N27" s="27">
        <v>278943.73</v>
      </c>
      <c r="O27" s="27">
        <v>25302.06</v>
      </c>
      <c r="P27" s="27">
        <v>145305.79</v>
      </c>
      <c r="Q27" s="27">
        <v>146880.79999999999</v>
      </c>
      <c r="R27" s="27">
        <v>69148.38</v>
      </c>
      <c r="S27" s="27">
        <v>411549.47</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3386976.1226918502</v>
      </c>
      <c r="D31" s="27">
        <v>4256250</v>
      </c>
      <c r="E31" s="27">
        <v>4256250</v>
      </c>
      <c r="F31" s="27">
        <v>4256250</v>
      </c>
      <c r="G31" s="27">
        <v>4256250</v>
      </c>
      <c r="H31" s="27">
        <v>4256250</v>
      </c>
      <c r="I31" s="27">
        <v>4256250</v>
      </c>
      <c r="J31" s="27">
        <v>4256250</v>
      </c>
      <c r="K31" s="27">
        <v>5783571</v>
      </c>
      <c r="L31" s="27">
        <v>5783571</v>
      </c>
      <c r="M31" s="27">
        <v>5871050.2800000003</v>
      </c>
      <c r="N31" s="27">
        <v>5871050.2800000003</v>
      </c>
      <c r="O31" s="27">
        <v>5871050.2800000003</v>
      </c>
      <c r="P31" s="27">
        <v>5871050.2800000003</v>
      </c>
      <c r="Q31" s="27">
        <v>5871050.2800000003</v>
      </c>
      <c r="R31" s="27">
        <v>5871050.2800000003</v>
      </c>
      <c r="S31" s="27">
        <v>5871050.2800000003</v>
      </c>
    </row>
    <row r="32" spans="1:19" s="50" customFormat="1" ht="18.75" customHeight="1">
      <c r="A32" s="66" t="s">
        <v>75</v>
      </c>
      <c r="B32" s="106" t="s">
        <v>168</v>
      </c>
      <c r="C32" s="27">
        <v>3386976.1226918502</v>
      </c>
      <c r="D32" s="27">
        <v>4256250</v>
      </c>
      <c r="E32" s="27">
        <v>4256250</v>
      </c>
      <c r="F32" s="27">
        <v>4256250</v>
      </c>
      <c r="G32" s="27">
        <v>4256250</v>
      </c>
      <c r="H32" s="27">
        <v>4256250</v>
      </c>
      <c r="I32" s="27">
        <v>4256250</v>
      </c>
      <c r="J32" s="27">
        <v>4256250</v>
      </c>
      <c r="K32" s="27">
        <v>5783571</v>
      </c>
      <c r="L32" s="27">
        <v>5783571</v>
      </c>
      <c r="M32" s="27">
        <v>5783571</v>
      </c>
      <c r="N32" s="27">
        <v>5783571</v>
      </c>
      <c r="O32" s="27">
        <v>5783571</v>
      </c>
      <c r="P32" s="27">
        <v>5783571</v>
      </c>
      <c r="Q32" s="27">
        <v>5783571</v>
      </c>
      <c r="R32" s="27">
        <v>5783571</v>
      </c>
      <c r="S32" s="27">
        <v>5783571</v>
      </c>
    </row>
    <row r="33" spans="1:19" s="50" customFormat="1" ht="18.75" customHeight="1">
      <c r="A33" s="66" t="s">
        <v>89</v>
      </c>
      <c r="B33" s="106" t="s">
        <v>169</v>
      </c>
      <c r="C33" s="27"/>
      <c r="D33" s="27"/>
      <c r="E33" s="27"/>
      <c r="F33" s="27"/>
      <c r="G33" s="27"/>
      <c r="H33" s="27"/>
      <c r="I33" s="27"/>
      <c r="J33" s="27"/>
      <c r="K33" s="27"/>
      <c r="L33" s="27"/>
      <c r="M33" s="27"/>
      <c r="N33" s="27"/>
      <c r="O33" s="27"/>
      <c r="P33" s="27"/>
      <c r="Q33" s="27"/>
      <c r="R33" s="27"/>
      <c r="S33" s="27"/>
    </row>
    <row r="34" spans="1:19" s="50" customFormat="1" ht="18.75" customHeight="1">
      <c r="A34" s="66" t="s">
        <v>100</v>
      </c>
      <c r="B34" s="106" t="s">
        <v>170</v>
      </c>
      <c r="C34" s="27"/>
      <c r="D34" s="27"/>
      <c r="E34" s="27"/>
      <c r="F34" s="27"/>
      <c r="G34" s="27"/>
      <c r="H34" s="27"/>
      <c r="I34" s="27"/>
      <c r="J34" s="27"/>
      <c r="K34" s="27"/>
      <c r="L34" s="27"/>
      <c r="M34" s="27">
        <v>87479.28</v>
      </c>
      <c r="N34" s="27">
        <v>87479.28</v>
      </c>
      <c r="O34" s="27">
        <v>87479.28</v>
      </c>
      <c r="P34" s="27">
        <v>87479.28</v>
      </c>
      <c r="Q34" s="27">
        <v>87479.28</v>
      </c>
      <c r="R34" s="27">
        <v>87479.28</v>
      </c>
      <c r="S34" s="27">
        <v>87479.28</v>
      </c>
    </row>
    <row r="35" spans="1:19" s="50" customFormat="1" ht="18.75" customHeight="1">
      <c r="A35" s="66" t="s">
        <v>101</v>
      </c>
      <c r="B35" s="106" t="s">
        <v>171</v>
      </c>
      <c r="C35" s="27"/>
      <c r="D35" s="27"/>
      <c r="E35" s="27"/>
      <c r="F35" s="27"/>
      <c r="G35" s="27"/>
      <c r="H35" s="27"/>
      <c r="I35" s="27"/>
      <c r="J35" s="27"/>
      <c r="K35" s="27"/>
      <c r="L35" s="27"/>
      <c r="M35" s="27"/>
      <c r="N35" s="27"/>
      <c r="O35" s="27"/>
      <c r="P35" s="27"/>
      <c r="Q35" s="27"/>
      <c r="R35" s="27"/>
      <c r="S35" s="27"/>
    </row>
    <row r="36" spans="1:19" s="50" customFormat="1" ht="18.75" customHeight="1">
      <c r="A36" s="66" t="s">
        <v>102</v>
      </c>
      <c r="B36" s="106" t="s">
        <v>172</v>
      </c>
      <c r="C36" s="27"/>
      <c r="D36" s="27"/>
      <c r="E36" s="27"/>
      <c r="F36" s="27"/>
      <c r="G36" s="27"/>
      <c r="H36" s="27"/>
      <c r="I36" s="27"/>
      <c r="J36" s="27"/>
      <c r="K36" s="27"/>
      <c r="L36" s="27"/>
      <c r="M36" s="27"/>
      <c r="N36" s="27"/>
      <c r="O36" s="27"/>
      <c r="P36" s="27"/>
      <c r="Q36" s="27"/>
      <c r="R36" s="27"/>
      <c r="S36" s="27"/>
    </row>
    <row r="37" spans="1:19" s="50" customFormat="1" ht="18.75" customHeight="1">
      <c r="A37" s="49">
        <v>2</v>
      </c>
      <c r="B37" s="106" t="s">
        <v>173</v>
      </c>
      <c r="C37" s="27">
        <v>2600754.5377961313</v>
      </c>
      <c r="D37" s="27">
        <v>3058048.09</v>
      </c>
      <c r="E37" s="27">
        <v>5161421.46</v>
      </c>
      <c r="F37" s="27">
        <v>4018505.21</v>
      </c>
      <c r="G37" s="27">
        <v>4055794.11</v>
      </c>
      <c r="H37" s="27">
        <v>3553187.55</v>
      </c>
      <c r="I37" s="27">
        <v>4183185.19</v>
      </c>
      <c r="J37" s="27">
        <v>3189104.596078855</v>
      </c>
      <c r="K37" s="27">
        <v>2706115.0854952829</v>
      </c>
      <c r="L37" s="27">
        <v>2196026.83</v>
      </c>
      <c r="M37" s="27">
        <v>1809766.31</v>
      </c>
      <c r="N37" s="27">
        <v>1523203.64</v>
      </c>
      <c r="O37" s="27">
        <v>1038098.62</v>
      </c>
      <c r="P37" s="27">
        <v>1018402.57</v>
      </c>
      <c r="Q37" s="27">
        <v>1292647.8600000001</v>
      </c>
      <c r="R37" s="27">
        <v>1425994.72</v>
      </c>
      <c r="S37" s="27">
        <v>1347551.1</v>
      </c>
    </row>
    <row r="38" spans="1:19" s="50" customFormat="1" ht="18.75" customHeight="1">
      <c r="A38" s="49">
        <v>3</v>
      </c>
      <c r="B38" s="106" t="s">
        <v>174</v>
      </c>
      <c r="C38" s="27">
        <v>7557884.661962159</v>
      </c>
      <c r="D38" s="27">
        <v>8866571.1600000001</v>
      </c>
      <c r="E38" s="27">
        <v>8899196.9299999997</v>
      </c>
      <c r="F38" s="27">
        <v>11365152.949999999</v>
      </c>
      <c r="G38" s="27">
        <v>9583021.1900000013</v>
      </c>
      <c r="H38" s="27">
        <v>13826189.439999999</v>
      </c>
      <c r="I38" s="27">
        <v>11511476.92</v>
      </c>
      <c r="J38" s="27">
        <v>13689837.610186379</v>
      </c>
      <c r="K38" s="27">
        <v>11976061.927117949</v>
      </c>
      <c r="L38" s="27">
        <v>11969388.600000001</v>
      </c>
      <c r="M38" s="27">
        <v>13669383.380000001</v>
      </c>
      <c r="N38" s="27">
        <v>13762504.300000001</v>
      </c>
      <c r="O38" s="27">
        <v>15648949.52</v>
      </c>
      <c r="P38" s="27">
        <v>17433667.440000001</v>
      </c>
      <c r="Q38" s="27">
        <v>20435884.949999999</v>
      </c>
      <c r="R38" s="27">
        <v>22504692.670000002</v>
      </c>
      <c r="S38" s="27">
        <v>26269589.420000002</v>
      </c>
    </row>
    <row r="39" spans="1:19" s="50" customFormat="1" ht="18.75" customHeight="1">
      <c r="A39" s="49">
        <v>4</v>
      </c>
      <c r="B39" s="106" t="s">
        <v>175</v>
      </c>
      <c r="C39" s="27"/>
      <c r="D39" s="27"/>
      <c r="E39" s="27"/>
      <c r="F39" s="27"/>
      <c r="G39" s="27"/>
      <c r="H39" s="27">
        <v>0</v>
      </c>
      <c r="I39" s="27">
        <v>0</v>
      </c>
      <c r="J39" s="27">
        <v>92.244953019472348</v>
      </c>
      <c r="K39" s="27">
        <v>209.15344782251685</v>
      </c>
      <c r="L39" s="27">
        <v>414.66</v>
      </c>
      <c r="M39" s="27">
        <v>178.75</v>
      </c>
      <c r="N39" s="27">
        <v>327.81</v>
      </c>
      <c r="O39" s="27">
        <v>475.84</v>
      </c>
      <c r="P39" s="27">
        <v>429.6</v>
      </c>
      <c r="Q39" s="27">
        <v>510.68</v>
      </c>
      <c r="R39" s="27">
        <v>0</v>
      </c>
      <c r="S39" s="27">
        <v>73485.7</v>
      </c>
    </row>
    <row r="40" spans="1:19" s="50" customFormat="1" ht="18.75" customHeight="1">
      <c r="A40" s="49">
        <v>5</v>
      </c>
      <c r="B40" s="106" t="s">
        <v>176</v>
      </c>
      <c r="C40" s="51"/>
      <c r="D40" s="51"/>
      <c r="E40" s="51"/>
      <c r="F40" s="51"/>
      <c r="G40" s="51"/>
      <c r="H40" s="51"/>
      <c r="I40" s="51"/>
      <c r="J40" s="51"/>
      <c r="K40" s="51"/>
      <c r="L40" s="51"/>
      <c r="M40" s="51"/>
      <c r="N40" s="51"/>
      <c r="O40" s="51"/>
      <c r="P40" s="51"/>
      <c r="Q40" s="51"/>
      <c r="R40" s="51"/>
      <c r="S40" s="51"/>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c r="D42" s="51"/>
      <c r="E42" s="51"/>
      <c r="F42" s="51"/>
      <c r="G42" s="51"/>
      <c r="H42" s="51"/>
      <c r="I42" s="51"/>
      <c r="J42" s="51"/>
      <c r="K42" s="51"/>
      <c r="L42" s="51"/>
      <c r="M42" s="51"/>
      <c r="N42" s="51"/>
      <c r="O42" s="51"/>
      <c r="P42" s="51"/>
      <c r="Q42" s="51"/>
      <c r="R42" s="51"/>
      <c r="S42" s="51"/>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v>5545742.0700000003</v>
      </c>
      <c r="D45" s="51">
        <v>6161565.1500000004</v>
      </c>
      <c r="E45" s="51">
        <v>7305097.1200000001</v>
      </c>
      <c r="F45" s="51">
        <v>8821600.0199999996</v>
      </c>
      <c r="G45" s="51">
        <v>9278724.2899999991</v>
      </c>
      <c r="H45" s="51">
        <v>9686467.8399999999</v>
      </c>
      <c r="I45" s="51">
        <v>9361158.6999999993</v>
      </c>
      <c r="J45" s="51">
        <v>9363977.0899999999</v>
      </c>
      <c r="K45" s="51">
        <v>9379473.25</v>
      </c>
      <c r="L45" s="51">
        <v>12950122.859999999</v>
      </c>
      <c r="M45" s="51">
        <v>12198526.289999999</v>
      </c>
      <c r="N45" s="51">
        <v>11791170.16</v>
      </c>
      <c r="O45" s="51">
        <v>11223779.960000001</v>
      </c>
      <c r="P45" s="51">
        <v>12036125.5</v>
      </c>
      <c r="Q45" s="51">
        <v>13741062.609999999</v>
      </c>
      <c r="R45" s="51">
        <v>6730432.8200000003</v>
      </c>
      <c r="S45" s="51">
        <v>3133836.81</v>
      </c>
    </row>
    <row r="46" spans="1:19" ht="39.950000000000003" customHeight="1">
      <c r="A46" s="112" t="s">
        <v>89</v>
      </c>
      <c r="B46" s="111" t="s">
        <v>188</v>
      </c>
      <c r="C46" s="51">
        <v>5590266.0254000025</v>
      </c>
      <c r="D46" s="51">
        <v>6226006.7239999995</v>
      </c>
      <c r="E46" s="51">
        <v>7355872.0186999999</v>
      </c>
      <c r="F46" s="51">
        <v>8852207.6445000041</v>
      </c>
      <c r="G46" s="51">
        <v>9220450.2691000029</v>
      </c>
      <c r="H46" s="51">
        <v>8880321.8548000026</v>
      </c>
      <c r="I46" s="51">
        <v>8889493.3799999915</v>
      </c>
      <c r="J46" s="51">
        <v>8656091.6100000013</v>
      </c>
      <c r="K46" s="51">
        <v>8974025.6399999931</v>
      </c>
      <c r="L46" s="51">
        <v>11907769.908999983</v>
      </c>
      <c r="M46" s="51">
        <v>11814579.502999978</v>
      </c>
      <c r="N46" s="51">
        <v>11287984.679999985</v>
      </c>
      <c r="O46" s="51">
        <v>10305523.777000008</v>
      </c>
      <c r="P46" s="51">
        <v>11934154.324149981</v>
      </c>
      <c r="Q46" s="51">
        <v>13607827.093887001</v>
      </c>
      <c r="R46" s="51">
        <v>6843615.9323445624</v>
      </c>
      <c r="S46" s="51">
        <v>2447274.6</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c r="D48" s="51"/>
      <c r="E48" s="51"/>
      <c r="F48" s="51"/>
      <c r="G48" s="51"/>
      <c r="H48" s="51"/>
      <c r="I48" s="51"/>
      <c r="J48" s="51"/>
      <c r="K48" s="51"/>
      <c r="L48" s="51">
        <v>2192.52</v>
      </c>
      <c r="M48" s="51">
        <v>8997.08</v>
      </c>
      <c r="N48" s="51">
        <v>85065.3</v>
      </c>
      <c r="O48" s="51">
        <v>69781.759999999995</v>
      </c>
      <c r="P48" s="51">
        <v>203526.84</v>
      </c>
      <c r="Q48" s="51">
        <v>113574.28</v>
      </c>
      <c r="R48" s="51">
        <v>100962.37</v>
      </c>
      <c r="S48" s="51">
        <v>21568.02</v>
      </c>
    </row>
    <row r="49" spans="1:19" ht="39.950000000000003" customHeight="1">
      <c r="A49" s="112" t="s">
        <v>101</v>
      </c>
      <c r="B49" s="111" t="s">
        <v>197</v>
      </c>
      <c r="C49" s="51"/>
      <c r="D49" s="51"/>
      <c r="E49" s="51"/>
      <c r="F49" s="51"/>
      <c r="G49" s="51"/>
      <c r="H49" s="51"/>
      <c r="I49" s="51"/>
      <c r="J49" s="51"/>
      <c r="K49" s="51"/>
      <c r="L49" s="51"/>
      <c r="M49" s="51">
        <v>2192.52</v>
      </c>
      <c r="N49" s="51">
        <v>8997.08</v>
      </c>
      <c r="O49" s="51">
        <v>85065.3</v>
      </c>
      <c r="P49" s="51">
        <v>69781.759999999995</v>
      </c>
      <c r="Q49" s="51">
        <v>203526.84</v>
      </c>
      <c r="R49" s="51">
        <v>113574.28</v>
      </c>
      <c r="S49" s="51">
        <v>100962.37</v>
      </c>
    </row>
    <row r="50" spans="1:19" ht="39.950000000000003" customHeight="1">
      <c r="A50" s="116" t="s">
        <v>97</v>
      </c>
      <c r="B50" s="115" t="s">
        <v>179</v>
      </c>
      <c r="C50" s="51"/>
      <c r="D50" s="51"/>
      <c r="E50" s="51"/>
      <c r="F50" s="51"/>
      <c r="G50" s="51"/>
      <c r="H50" s="51"/>
      <c r="I50" s="51">
        <v>406319.92</v>
      </c>
      <c r="J50" s="51">
        <v>893682.94773000001</v>
      </c>
      <c r="K50" s="51">
        <v>511381.32117000007</v>
      </c>
      <c r="L50" s="51">
        <v>598175.02603000007</v>
      </c>
      <c r="M50" s="51">
        <v>971846.28668000002</v>
      </c>
      <c r="N50" s="51">
        <v>999196.18388000003</v>
      </c>
      <c r="O50" s="51">
        <v>895892.52170000004</v>
      </c>
      <c r="P50" s="51">
        <v>875319.00390000001</v>
      </c>
      <c r="Q50" s="51">
        <v>970667.3067999999</v>
      </c>
      <c r="R50" s="51">
        <v>1388359.51198</v>
      </c>
      <c r="S50" s="51">
        <v>1372138</v>
      </c>
    </row>
    <row r="51" spans="1:19" ht="39.950000000000003" customHeight="1">
      <c r="A51" s="116" t="s">
        <v>98</v>
      </c>
      <c r="B51" s="115" t="s">
        <v>178</v>
      </c>
      <c r="C51" s="51"/>
      <c r="D51" s="51"/>
      <c r="E51" s="51"/>
      <c r="F51" s="51"/>
      <c r="G51" s="51"/>
      <c r="H51" s="51"/>
      <c r="I51" s="51">
        <v>393806.62</v>
      </c>
      <c r="J51" s="51">
        <v>725804.09</v>
      </c>
      <c r="K51" s="51">
        <v>565823.54</v>
      </c>
      <c r="L51" s="51">
        <v>642569.37</v>
      </c>
      <c r="M51" s="51">
        <v>957172.78</v>
      </c>
      <c r="N51" s="51">
        <v>968135.42</v>
      </c>
      <c r="O51" s="51">
        <v>952847.2</v>
      </c>
      <c r="P51" s="51">
        <v>801192.48</v>
      </c>
      <c r="Q51" s="51">
        <v>869331.65</v>
      </c>
      <c r="R51" s="51">
        <v>1216844.8600000001</v>
      </c>
      <c r="S51" s="51">
        <v>1343653.03</v>
      </c>
    </row>
    <row r="52" spans="1:19" ht="39.950000000000003" customHeight="1">
      <c r="A52" s="116" t="s">
        <v>147</v>
      </c>
      <c r="B52" s="115" t="s">
        <v>216</v>
      </c>
      <c r="C52" s="51"/>
      <c r="D52" s="51"/>
      <c r="E52" s="51"/>
      <c r="F52" s="51"/>
      <c r="G52" s="51"/>
      <c r="H52" s="51"/>
      <c r="I52" s="51"/>
      <c r="J52" s="51"/>
      <c r="K52" s="51"/>
      <c r="L52" s="51"/>
      <c r="M52" s="51"/>
      <c r="N52" s="51"/>
      <c r="O52" s="51"/>
      <c r="P52" s="51"/>
      <c r="Q52" s="51"/>
      <c r="R52" s="51"/>
      <c r="S52" s="51"/>
    </row>
    <row r="53" spans="1:19" ht="39.950000000000003" customHeight="1">
      <c r="A53" s="116" t="s">
        <v>148</v>
      </c>
      <c r="B53" s="115" t="s">
        <v>190</v>
      </c>
      <c r="C53" s="51"/>
      <c r="D53" s="51"/>
      <c r="E53" s="51"/>
      <c r="F53" s="51"/>
      <c r="G53" s="51"/>
      <c r="H53" s="51"/>
      <c r="I53" s="51"/>
      <c r="J53" s="51"/>
      <c r="K53" s="51"/>
      <c r="L53" s="51"/>
      <c r="M53" s="51"/>
      <c r="N53" s="51">
        <v>167724.9</v>
      </c>
      <c r="O53" s="51">
        <v>291931.2</v>
      </c>
      <c r="P53" s="51">
        <v>137577.46</v>
      </c>
      <c r="Q53" s="51">
        <v>312339.15000000008</v>
      </c>
      <c r="R53" s="51">
        <v>173992.83999999997</v>
      </c>
      <c r="S53" s="51">
        <v>57763.373333333337</v>
      </c>
    </row>
    <row r="54" spans="1:19" ht="39.950000000000003" customHeight="1">
      <c r="A54" s="114" t="s">
        <v>99</v>
      </c>
      <c r="B54" s="113" t="s">
        <v>191</v>
      </c>
      <c r="C54" s="51">
        <v>139026.64000000001</v>
      </c>
      <c r="D54" s="51">
        <v>5789.74</v>
      </c>
      <c r="E54" s="51">
        <v>18612.060000000001</v>
      </c>
      <c r="F54" s="51">
        <v>20932.18</v>
      </c>
      <c r="G54" s="51">
        <v>20774.72</v>
      </c>
      <c r="H54" s="51">
        <v>3306.63</v>
      </c>
      <c r="I54" s="51">
        <v>24793.18</v>
      </c>
      <c r="J54" s="51">
        <v>287022.8419</v>
      </c>
      <c r="K54" s="51">
        <v>406004.76299999992</v>
      </c>
      <c r="L54" s="51">
        <v>406278.03330000001</v>
      </c>
      <c r="M54" s="51">
        <v>289503.0992</v>
      </c>
      <c r="N54" s="51">
        <v>425609.26540000003</v>
      </c>
      <c r="O54" s="51">
        <v>567240.21250000002</v>
      </c>
      <c r="P54" s="51">
        <v>924092.51</v>
      </c>
      <c r="Q54" s="51">
        <v>367385.15</v>
      </c>
      <c r="R54" s="51">
        <v>403331.06999999995</v>
      </c>
      <c r="S54" s="51">
        <v>711516.02</v>
      </c>
    </row>
    <row r="55" spans="1:19" ht="39.950000000000003" customHeight="1">
      <c r="A55" s="114" t="s">
        <v>103</v>
      </c>
      <c r="B55" s="113" t="s">
        <v>192</v>
      </c>
      <c r="C55" s="51">
        <v>149082.70000000001</v>
      </c>
      <c r="D55" s="51">
        <v>4929.7</v>
      </c>
      <c r="E55" s="51">
        <v>1176.06</v>
      </c>
      <c r="F55" s="51">
        <v>16189.8</v>
      </c>
      <c r="G55" s="51">
        <v>20924.22</v>
      </c>
      <c r="H55" s="51">
        <v>715.6</v>
      </c>
      <c r="I55" s="51">
        <v>715.6</v>
      </c>
      <c r="J55" s="51">
        <v>715.6</v>
      </c>
      <c r="K55" s="51">
        <v>715.6</v>
      </c>
      <c r="L55" s="51">
        <v>715.6</v>
      </c>
      <c r="M55" s="51">
        <v>715.6</v>
      </c>
      <c r="N55" s="51">
        <v>406278.03</v>
      </c>
      <c r="O55" s="51">
        <v>289503.12000000005</v>
      </c>
      <c r="P55" s="51">
        <v>425609.26000000007</v>
      </c>
      <c r="Q55" s="51">
        <v>567240.21000000008</v>
      </c>
      <c r="R55" s="51">
        <v>664431.31000000006</v>
      </c>
      <c r="S55" s="51">
        <v>139216.26999999999</v>
      </c>
    </row>
    <row r="56" spans="1:19" ht="39.950000000000003" customHeight="1">
      <c r="A56" s="114" t="s">
        <v>145</v>
      </c>
      <c r="B56" s="113" t="s">
        <v>180</v>
      </c>
      <c r="C56" s="51">
        <v>783120.42</v>
      </c>
      <c r="D56" s="51">
        <v>676861.49</v>
      </c>
      <c r="E56" s="51">
        <v>505005.83</v>
      </c>
      <c r="F56" s="51">
        <v>547286.16</v>
      </c>
      <c r="G56" s="51">
        <v>375555.58</v>
      </c>
      <c r="H56" s="51">
        <v>134089.82</v>
      </c>
      <c r="I56" s="51">
        <v>235021.18</v>
      </c>
      <c r="J56" s="51">
        <v>335633.09</v>
      </c>
      <c r="K56" s="51">
        <v>468337.97</v>
      </c>
      <c r="L56" s="51">
        <v>603623.34</v>
      </c>
      <c r="M56" s="51">
        <v>1098922.22</v>
      </c>
      <c r="N56" s="51">
        <v>1129677.24</v>
      </c>
      <c r="O56" s="51">
        <v>1056915.17</v>
      </c>
      <c r="P56" s="51">
        <v>1080855.24</v>
      </c>
      <c r="Q56" s="51">
        <v>848202.57</v>
      </c>
      <c r="R56" s="51">
        <v>963056.79</v>
      </c>
      <c r="S56" s="51">
        <v>1385483.29</v>
      </c>
    </row>
    <row r="57" spans="1:19" ht="39.950000000000003" customHeight="1">
      <c r="A57" s="114" t="s">
        <v>146</v>
      </c>
      <c r="B57" s="113" t="s">
        <v>181</v>
      </c>
      <c r="C57" s="51">
        <v>779461.40483000013</v>
      </c>
      <c r="D57" s="51">
        <v>692835.29708999989</v>
      </c>
      <c r="E57" s="51">
        <v>480259.84395000007</v>
      </c>
      <c r="F57" s="51">
        <v>540427.60340999998</v>
      </c>
      <c r="G57" s="51">
        <v>367682.3175</v>
      </c>
      <c r="H57" s="51">
        <v>180658.63965</v>
      </c>
      <c r="I57" s="51">
        <v>130917.94530000002</v>
      </c>
      <c r="J57" s="51">
        <v>353519.07238000003</v>
      </c>
      <c r="K57" s="51">
        <v>410749.93530999997</v>
      </c>
      <c r="L57" s="51">
        <v>536265.40435000008</v>
      </c>
      <c r="M57" s="51">
        <v>1130963.5019499999</v>
      </c>
      <c r="N57" s="51">
        <v>1114339.31528</v>
      </c>
      <c r="O57" s="51">
        <v>1055523.1575499999</v>
      </c>
      <c r="P57" s="51">
        <v>1061637.4104000002</v>
      </c>
      <c r="Q57" s="51">
        <v>837034.99899999995</v>
      </c>
      <c r="R57" s="51">
        <v>948543.49</v>
      </c>
      <c r="S57" s="51">
        <v>1347768.42</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c r="D60" s="51"/>
      <c r="E60" s="51"/>
      <c r="F60" s="51"/>
      <c r="G60" s="51"/>
      <c r="H60" s="51"/>
      <c r="I60" s="51"/>
      <c r="J60" s="51">
        <v>639568.31000000006</v>
      </c>
      <c r="K60" s="51">
        <v>724845.92</v>
      </c>
      <c r="L60" s="51">
        <v>-41838.25</v>
      </c>
      <c r="M60" s="51">
        <v>134230.51999999999</v>
      </c>
      <c r="N60" s="51">
        <v>-5945.52</v>
      </c>
      <c r="O60" s="51">
        <v>160523.96</v>
      </c>
      <c r="P60" s="51">
        <v>1605842.0399999998</v>
      </c>
      <c r="Q60" s="51">
        <v>1561293.24</v>
      </c>
      <c r="R60" s="51">
        <v>1497667.08</v>
      </c>
      <c r="S60" s="51">
        <v>1529278.1099999999</v>
      </c>
    </row>
    <row r="61" spans="1:19" ht="39.950000000000003" customHeight="1">
      <c r="A61" s="117" t="s">
        <v>152</v>
      </c>
      <c r="B61" s="118" t="s">
        <v>185</v>
      </c>
      <c r="C61" s="51"/>
      <c r="D61" s="51"/>
      <c r="E61" s="51"/>
      <c r="F61" s="51"/>
      <c r="G61" s="51"/>
      <c r="H61" s="51"/>
      <c r="I61" s="51"/>
      <c r="J61" s="51">
        <v>699193.01599999995</v>
      </c>
      <c r="K61" s="51">
        <v>658422.4807500001</v>
      </c>
      <c r="L61" s="51">
        <v>-40638.571889999977</v>
      </c>
      <c r="M61" s="51">
        <v>169135.5589</v>
      </c>
      <c r="N61" s="51">
        <v>7643.4598199999837</v>
      </c>
      <c r="O61" s="51">
        <v>157288.61770999996</v>
      </c>
      <c r="P61" s="51">
        <v>1577289.8668799999</v>
      </c>
      <c r="Q61" s="51">
        <v>1540736.9702399999</v>
      </c>
      <c r="R61" s="51">
        <v>1475097.15215</v>
      </c>
      <c r="S61" s="51">
        <v>1535922.31</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c r="D64" s="51"/>
      <c r="E64" s="51"/>
      <c r="F64" s="51"/>
      <c r="G64" s="51"/>
      <c r="H64" s="51"/>
      <c r="I64" s="51"/>
      <c r="J64" s="51"/>
      <c r="K64" s="51">
        <v>40631.279999999999</v>
      </c>
      <c r="L64" s="51">
        <v>0</v>
      </c>
      <c r="M64" s="51">
        <v>0</v>
      </c>
      <c r="N64" s="51">
        <v>23081.05</v>
      </c>
      <c r="O64" s="51">
        <v>42480.160000000003</v>
      </c>
      <c r="P64" s="51">
        <v>19300.990000000002</v>
      </c>
      <c r="Q64" s="51">
        <v>26271.759999999998</v>
      </c>
      <c r="R64" s="51">
        <v>34124.06</v>
      </c>
      <c r="S64" s="51">
        <v>10596.81</v>
      </c>
    </row>
    <row r="65" spans="1:19" ht="39.950000000000003" customHeight="1">
      <c r="A65" s="119" t="s">
        <v>156</v>
      </c>
      <c r="B65" s="120" t="s">
        <v>184</v>
      </c>
      <c r="C65" s="51"/>
      <c r="D65" s="51"/>
      <c r="E65" s="51"/>
      <c r="F65" s="51"/>
      <c r="G65" s="51"/>
      <c r="H65" s="51"/>
      <c r="I65" s="51"/>
      <c r="J65" s="51"/>
      <c r="K65" s="51">
        <v>34653.4</v>
      </c>
      <c r="L65" s="51">
        <v>0</v>
      </c>
      <c r="M65" s="51">
        <v>0</v>
      </c>
      <c r="N65" s="51">
        <v>23161.18</v>
      </c>
      <c r="O65" s="51">
        <v>41284.199999999997</v>
      </c>
      <c r="P65" s="51">
        <v>18957.810000000001</v>
      </c>
      <c r="Q65" s="51">
        <v>25925.86</v>
      </c>
      <c r="R65" s="51">
        <v>33609.81</v>
      </c>
      <c r="S65" s="51">
        <v>13245.17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90" zoomScaleNormal="90" workbookViewId="0">
      <pane xSplit="2" ySplit="2" topLeftCell="G637" activePane="bottomRight" state="frozen"/>
      <selection pane="topRight" activeCell="C1" sqref="C1"/>
      <selection pane="bottomLeft" activeCell="A3" sqref="A3"/>
      <selection pane="bottomRight" activeCell="Q767" sqref="Q767"/>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64227.96</v>
      </c>
      <c r="F112" s="37">
        <v>67409.27</v>
      </c>
      <c r="G112" s="37">
        <v>67817.67</v>
      </c>
      <c r="H112" s="37">
        <v>67796.179999999993</v>
      </c>
      <c r="I112" s="37">
        <v>67409.27</v>
      </c>
      <c r="J112" s="37">
        <v>68226.09</v>
      </c>
      <c r="K112" s="37">
        <v>67559.73</v>
      </c>
      <c r="L112" s="37">
        <v>72503.649999999994</v>
      </c>
      <c r="M112" s="37">
        <v>65797.119999999995</v>
      </c>
      <c r="N112" s="37">
        <v>77490.559999999998</v>
      </c>
      <c r="O112" s="37">
        <v>69343.839999999997</v>
      </c>
      <c r="P112" s="37">
        <v>61648.52</v>
      </c>
      <c r="Q112" s="37">
        <v>71787.92</v>
      </c>
      <c r="R112" s="37">
        <v>74698.789999999994</v>
      </c>
      <c r="S112" s="37">
        <v>69920.960000000006</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344.86</v>
      </c>
      <c r="D115" s="37">
        <v>345.44</v>
      </c>
      <c r="E115" s="37">
        <v>348.36</v>
      </c>
      <c r="F115" s="37">
        <v>365.61</v>
      </c>
      <c r="G115" s="37">
        <v>367.83</v>
      </c>
      <c r="H115" s="37">
        <v>367.71</v>
      </c>
      <c r="I115" s="37">
        <v>365.61</v>
      </c>
      <c r="J115" s="37">
        <v>370.04</v>
      </c>
      <c r="K115" s="37">
        <v>366.43</v>
      </c>
      <c r="L115" s="37">
        <v>393.24</v>
      </c>
      <c r="M115" s="37">
        <v>356.87</v>
      </c>
      <c r="N115" s="37">
        <v>420.29</v>
      </c>
      <c r="O115" s="37">
        <v>376.11</v>
      </c>
      <c r="P115" s="37">
        <v>334.37</v>
      </c>
      <c r="Q115" s="37">
        <v>0</v>
      </c>
      <c r="R115" s="37">
        <v>0</v>
      </c>
      <c r="S115" s="37">
        <v>0</v>
      </c>
    </row>
    <row r="116" spans="2:19">
      <c r="B116" s="6">
        <v>2004</v>
      </c>
      <c r="C116" s="37">
        <v>920.28</v>
      </c>
      <c r="D116" s="37">
        <v>921.84</v>
      </c>
      <c r="E116" s="37">
        <v>929.61</v>
      </c>
      <c r="F116" s="37">
        <v>975.66</v>
      </c>
      <c r="G116" s="37">
        <v>981.57</v>
      </c>
      <c r="H116" s="37">
        <v>981.26</v>
      </c>
      <c r="I116" s="37">
        <v>975.66</v>
      </c>
      <c r="J116" s="37">
        <v>987.48</v>
      </c>
      <c r="K116" s="37">
        <v>977.84</v>
      </c>
      <c r="L116" s="37">
        <v>1049.3900000000001</v>
      </c>
      <c r="M116" s="37">
        <v>952.33</v>
      </c>
      <c r="N116" s="37">
        <v>1121.57</v>
      </c>
      <c r="O116" s="37">
        <v>1003.66</v>
      </c>
      <c r="P116" s="37">
        <v>892.28</v>
      </c>
      <c r="Q116" s="37">
        <v>1112.55</v>
      </c>
      <c r="R116" s="37">
        <v>1157.6600000000001</v>
      </c>
      <c r="S116" s="37">
        <v>1083.6199999999999</v>
      </c>
    </row>
    <row r="117" spans="2:19">
      <c r="B117" s="6">
        <v>2003</v>
      </c>
      <c r="C117" s="37">
        <v>0</v>
      </c>
      <c r="D117" s="37">
        <v>69030.06</v>
      </c>
      <c r="E117" s="37">
        <v>69612.5</v>
      </c>
      <c r="F117" s="37">
        <v>73060.509999999995</v>
      </c>
      <c r="G117" s="37">
        <v>73503.16</v>
      </c>
      <c r="H117" s="37">
        <v>73479.87</v>
      </c>
      <c r="I117" s="37">
        <v>73060.509999999995</v>
      </c>
      <c r="J117" s="37">
        <v>73945.81</v>
      </c>
      <c r="K117" s="37">
        <v>73223.59</v>
      </c>
      <c r="L117" s="37">
        <v>78581.98</v>
      </c>
      <c r="M117" s="37">
        <v>71313.210000000006</v>
      </c>
      <c r="N117" s="37">
        <v>83986.96</v>
      </c>
      <c r="O117" s="37">
        <v>75157.259999999995</v>
      </c>
      <c r="P117" s="37">
        <v>66816.820000000007</v>
      </c>
      <c r="Q117" s="37">
        <v>83311.34</v>
      </c>
      <c r="R117" s="37">
        <v>86689.45</v>
      </c>
      <c r="S117" s="37">
        <v>81144.69</v>
      </c>
    </row>
    <row r="118" spans="2:19">
      <c r="B118" s="6">
        <v>2002</v>
      </c>
      <c r="C118" s="37">
        <v>6213.26</v>
      </c>
      <c r="D118" s="37">
        <v>6223.76</v>
      </c>
      <c r="E118" s="37">
        <v>6276.27</v>
      </c>
      <c r="F118" s="37">
        <v>6587.14</v>
      </c>
      <c r="G118" s="37">
        <v>6627.05</v>
      </c>
      <c r="H118" s="37">
        <v>6624.95</v>
      </c>
      <c r="I118" s="37">
        <v>6587.14</v>
      </c>
      <c r="J118" s="37">
        <v>6666.96</v>
      </c>
      <c r="K118" s="37">
        <v>6601.85</v>
      </c>
      <c r="L118" s="37">
        <v>7084.96</v>
      </c>
      <c r="M118" s="37">
        <v>6429.61</v>
      </c>
      <c r="N118" s="37">
        <v>7572.27</v>
      </c>
      <c r="O118" s="37">
        <v>6776.19</v>
      </c>
      <c r="P118" s="37">
        <v>6024.21</v>
      </c>
      <c r="Q118" s="37">
        <v>7511.36</v>
      </c>
      <c r="R118" s="37">
        <v>7815.93</v>
      </c>
      <c r="S118" s="37">
        <v>7316.01</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c r="S119" s="37"/>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c r="S120" s="37"/>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c r="S121" s="37"/>
    </row>
    <row r="122" spans="2:19">
      <c r="B122" s="6">
        <v>1998</v>
      </c>
      <c r="C122" s="37">
        <v>4091.65</v>
      </c>
      <c r="D122" s="37">
        <v>0</v>
      </c>
      <c r="E122" s="37">
        <v>0</v>
      </c>
      <c r="F122" s="37">
        <v>0</v>
      </c>
      <c r="G122" s="37">
        <v>4364.1499999999996</v>
      </c>
      <c r="H122" s="37">
        <v>4362.7700000000004</v>
      </c>
      <c r="I122" s="37">
        <v>4337.87</v>
      </c>
      <c r="J122" s="37">
        <v>4390.43</v>
      </c>
      <c r="K122" s="37">
        <v>4347.55</v>
      </c>
      <c r="L122" s="37">
        <v>4665.7</v>
      </c>
      <c r="M122" s="37">
        <v>4234.13</v>
      </c>
      <c r="N122" s="37">
        <v>4986.6099999999997</v>
      </c>
      <c r="O122" s="37">
        <v>4462.3599999999997</v>
      </c>
      <c r="P122" s="37">
        <v>3967.16</v>
      </c>
      <c r="Q122" s="37">
        <v>0</v>
      </c>
      <c r="R122" s="37"/>
      <c r="S122" s="37"/>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c r="S123" s="37"/>
    </row>
    <row r="124" spans="2:19">
      <c r="B124" s="6">
        <v>1996</v>
      </c>
      <c r="C124" s="37">
        <v>10973.87</v>
      </c>
      <c r="D124" s="37">
        <v>10992.42</v>
      </c>
      <c r="E124" s="37">
        <v>11085.17</v>
      </c>
      <c r="F124" s="37">
        <v>11634.23</v>
      </c>
      <c r="G124" s="37">
        <v>11704.72</v>
      </c>
      <c r="H124" s="37">
        <v>11701.01</v>
      </c>
      <c r="I124" s="37">
        <v>11634.23</v>
      </c>
      <c r="J124" s="37">
        <v>11775.21</v>
      </c>
      <c r="K124" s="37">
        <v>11660.2</v>
      </c>
      <c r="L124" s="37">
        <v>12513.48</v>
      </c>
      <c r="M124" s="37">
        <v>11355.99</v>
      </c>
      <c r="N124" s="37">
        <v>13374.17</v>
      </c>
      <c r="O124" s="37">
        <v>11968.12</v>
      </c>
      <c r="P124" s="37">
        <v>10639.98</v>
      </c>
      <c r="Q124" s="37">
        <v>13266.58</v>
      </c>
      <c r="R124" s="37"/>
      <c r="S124" s="37"/>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c r="Q125" s="37"/>
      <c r="R125" s="37"/>
      <c r="S125" s="37"/>
    </row>
    <row r="126" spans="2:19">
      <c r="B126" s="6">
        <v>1994</v>
      </c>
      <c r="C126" s="37">
        <v>407.74</v>
      </c>
      <c r="D126" s="37">
        <v>408.43</v>
      </c>
      <c r="E126" s="37">
        <v>411.88</v>
      </c>
      <c r="F126" s="37">
        <v>432.28</v>
      </c>
      <c r="G126" s="37">
        <v>434.9</v>
      </c>
      <c r="H126" s="37">
        <v>434.76</v>
      </c>
      <c r="I126" s="37">
        <v>432.28</v>
      </c>
      <c r="J126" s="37">
        <v>437.52</v>
      </c>
      <c r="K126" s="37">
        <v>433.24</v>
      </c>
      <c r="L126" s="37">
        <v>464.95</v>
      </c>
      <c r="M126" s="37">
        <v>421.94</v>
      </c>
      <c r="N126" s="37">
        <v>496.93</v>
      </c>
      <c r="O126" s="37">
        <v>444.68</v>
      </c>
      <c r="P126" s="37"/>
      <c r="Q126" s="37"/>
      <c r="R126" s="37"/>
      <c r="S126" s="37"/>
    </row>
    <row r="127" spans="2:19">
      <c r="B127" s="6">
        <v>1993</v>
      </c>
      <c r="C127" s="37">
        <v>0</v>
      </c>
      <c r="D127" s="37"/>
      <c r="E127" s="37"/>
      <c r="F127" s="37"/>
      <c r="G127" s="37"/>
      <c r="H127" s="37"/>
      <c r="I127" s="37"/>
      <c r="J127" s="37"/>
      <c r="K127" s="37"/>
      <c r="L127" s="37"/>
      <c r="M127" s="37"/>
      <c r="N127" s="37"/>
      <c r="O127" s="37"/>
      <c r="P127" s="37"/>
      <c r="Q127" s="37"/>
      <c r="R127" s="37"/>
      <c r="S127" s="37"/>
    </row>
    <row r="128" spans="2:19">
      <c r="B128" s="6">
        <v>1992</v>
      </c>
      <c r="C128" s="37">
        <v>448.73</v>
      </c>
      <c r="D128" s="37"/>
      <c r="E128" s="37"/>
      <c r="F128" s="37"/>
      <c r="G128" s="37"/>
      <c r="H128" s="37"/>
      <c r="I128" s="37"/>
      <c r="J128" s="37"/>
      <c r="K128" s="37"/>
      <c r="L128" s="37"/>
      <c r="M128" s="37"/>
      <c r="N128" s="37"/>
      <c r="O128" s="37"/>
      <c r="P128" s="37"/>
      <c r="Q128" s="37"/>
      <c r="R128" s="37"/>
      <c r="S128" s="37"/>
    </row>
    <row r="129" spans="2:19">
      <c r="B129" s="6">
        <v>1991</v>
      </c>
      <c r="C129" s="37">
        <v>0</v>
      </c>
      <c r="D129" s="37"/>
      <c r="E129" s="37"/>
      <c r="F129" s="37"/>
      <c r="G129" s="37"/>
      <c r="H129" s="37"/>
      <c r="I129" s="37"/>
      <c r="J129" s="37"/>
      <c r="K129" s="37"/>
      <c r="L129" s="37"/>
      <c r="M129" s="37"/>
      <c r="N129" s="37"/>
      <c r="O129" s="37"/>
      <c r="P129" s="37"/>
      <c r="Q129" s="37"/>
      <c r="R129" s="37"/>
      <c r="S129" s="37"/>
    </row>
    <row r="130" spans="2:19">
      <c r="B130" s="6">
        <v>1990</v>
      </c>
      <c r="C130" s="37">
        <v>0</v>
      </c>
      <c r="D130" s="37"/>
      <c r="E130" s="37"/>
      <c r="F130" s="37"/>
      <c r="G130" s="37"/>
      <c r="H130" s="37"/>
      <c r="I130" s="37"/>
      <c r="J130" s="37"/>
      <c r="K130" s="37"/>
      <c r="L130" s="37"/>
      <c r="M130" s="37"/>
      <c r="N130" s="37"/>
      <c r="O130" s="37"/>
      <c r="P130" s="37"/>
      <c r="Q130" s="37"/>
      <c r="R130" s="37"/>
      <c r="S130" s="37"/>
    </row>
    <row r="131" spans="2:19">
      <c r="B131" s="6">
        <v>1989</v>
      </c>
      <c r="C131" s="37">
        <v>0</v>
      </c>
      <c r="D131" s="37"/>
      <c r="E131" s="37"/>
      <c r="F131" s="37"/>
      <c r="G131" s="37"/>
      <c r="H131" s="37"/>
      <c r="I131" s="37"/>
      <c r="J131" s="37"/>
      <c r="K131" s="37"/>
      <c r="L131" s="37"/>
      <c r="M131" s="37"/>
      <c r="N131" s="37"/>
      <c r="O131" s="37"/>
      <c r="P131" s="37"/>
      <c r="Q131" s="37"/>
      <c r="R131" s="37"/>
      <c r="S131" s="37"/>
    </row>
    <row r="132" spans="2:19">
      <c r="B132" s="6">
        <v>1988</v>
      </c>
      <c r="C132" s="37">
        <v>0</v>
      </c>
      <c r="D132" s="37"/>
      <c r="E132" s="37"/>
      <c r="F132" s="37"/>
      <c r="G132" s="37"/>
      <c r="H132" s="37"/>
      <c r="I132" s="37"/>
      <c r="J132" s="37"/>
      <c r="K132" s="37"/>
      <c r="L132" s="37"/>
      <c r="M132" s="37"/>
      <c r="N132" s="37"/>
      <c r="O132" s="37"/>
      <c r="P132" s="37"/>
      <c r="Q132" s="37"/>
      <c r="R132" s="37"/>
      <c r="S132" s="37"/>
    </row>
    <row r="133" spans="2:19">
      <c r="B133" s="6">
        <v>1987</v>
      </c>
      <c r="C133" s="37">
        <v>0</v>
      </c>
      <c r="D133" s="37"/>
      <c r="E133" s="37"/>
      <c r="F133" s="37"/>
      <c r="G133" s="37"/>
      <c r="H133" s="37"/>
      <c r="I133" s="37"/>
      <c r="J133" s="37"/>
      <c r="K133" s="37"/>
      <c r="L133" s="37"/>
      <c r="M133" s="37"/>
      <c r="N133" s="37"/>
      <c r="O133" s="37"/>
      <c r="P133" s="37"/>
      <c r="Q133" s="37"/>
      <c r="R133" s="37"/>
      <c r="S133" s="37"/>
    </row>
    <row r="134" spans="2:19">
      <c r="B134" s="6">
        <v>1986</v>
      </c>
      <c r="C134" s="37">
        <v>0</v>
      </c>
      <c r="D134" s="37"/>
      <c r="E134" s="37"/>
      <c r="F134" s="37"/>
      <c r="G134" s="37"/>
      <c r="H134" s="37"/>
      <c r="I134" s="37"/>
      <c r="J134" s="37"/>
      <c r="K134" s="37"/>
      <c r="L134" s="37"/>
      <c r="M134" s="37"/>
      <c r="N134" s="37"/>
      <c r="O134" s="37"/>
      <c r="P134" s="37"/>
      <c r="Q134" s="37"/>
      <c r="R134" s="37"/>
      <c r="S134" s="37"/>
    </row>
    <row r="135" spans="2:19">
      <c r="B135" s="6">
        <v>1985</v>
      </c>
      <c r="C135" s="37">
        <v>0</v>
      </c>
      <c r="D135" s="37"/>
      <c r="E135" s="37"/>
      <c r="F135" s="37"/>
      <c r="G135" s="37"/>
      <c r="H135" s="37"/>
      <c r="I135" s="37"/>
      <c r="J135" s="37"/>
      <c r="K135" s="37"/>
      <c r="L135" s="37"/>
      <c r="M135" s="37"/>
      <c r="N135" s="37"/>
      <c r="O135" s="37"/>
      <c r="P135" s="37"/>
      <c r="Q135" s="37"/>
      <c r="R135" s="37"/>
      <c r="S135" s="37"/>
    </row>
    <row r="136" spans="2:19">
      <c r="B136" s="6">
        <v>1984</v>
      </c>
      <c r="C136" s="37">
        <v>218.24</v>
      </c>
      <c r="D136" s="37"/>
      <c r="E136" s="37"/>
      <c r="F136" s="37"/>
      <c r="G136" s="37"/>
      <c r="H136" s="37"/>
      <c r="I136" s="37"/>
      <c r="J136" s="37"/>
      <c r="K136" s="37"/>
      <c r="L136" s="37"/>
      <c r="M136" s="37"/>
      <c r="N136" s="37"/>
      <c r="O136" s="37"/>
      <c r="P136" s="37"/>
      <c r="Q136" s="37"/>
      <c r="R136" s="37"/>
      <c r="S136" s="37"/>
    </row>
    <row r="137" spans="2:19">
      <c r="B137" s="6">
        <v>1983</v>
      </c>
      <c r="C137" s="37">
        <v>0</v>
      </c>
      <c r="D137" s="37"/>
      <c r="E137" s="37"/>
      <c r="F137" s="37"/>
      <c r="G137" s="37"/>
      <c r="H137" s="37"/>
      <c r="I137" s="37"/>
      <c r="J137" s="37"/>
      <c r="K137" s="37"/>
      <c r="L137" s="37"/>
      <c r="M137" s="37"/>
      <c r="N137" s="37"/>
      <c r="O137" s="37"/>
      <c r="P137" s="37"/>
      <c r="Q137" s="37"/>
      <c r="R137" s="37"/>
      <c r="S137" s="37"/>
    </row>
    <row r="138" spans="2:19">
      <c r="B138" s="6">
        <v>1982</v>
      </c>
      <c r="C138" s="37">
        <v>1441.77</v>
      </c>
      <c r="D138" s="37"/>
      <c r="E138" s="37"/>
      <c r="F138" s="37"/>
      <c r="G138" s="37"/>
      <c r="H138" s="37"/>
      <c r="I138" s="37"/>
      <c r="J138" s="37"/>
      <c r="K138" s="37"/>
      <c r="L138" s="37"/>
      <c r="M138" s="37"/>
      <c r="N138" s="37"/>
      <c r="O138" s="37"/>
      <c r="P138" s="37"/>
      <c r="Q138" s="37"/>
      <c r="R138" s="37"/>
      <c r="S138" s="37"/>
    </row>
    <row r="139" spans="2:19">
      <c r="B139" s="6">
        <v>1981</v>
      </c>
      <c r="C139" s="37">
        <v>5475.35</v>
      </c>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30535.75</v>
      </c>
      <c r="D191" s="8">
        <f>SUM(D113:D190)</f>
        <v>87921.949999999983</v>
      </c>
      <c r="E191" s="8">
        <f>SUM(E112:E190)</f>
        <v>152891.75</v>
      </c>
      <c r="F191" s="8">
        <f>SUM(F111:F190)</f>
        <v>160464.70000000001</v>
      </c>
      <c r="G191" s="8">
        <f>SUM(G110:G190)</f>
        <v>165801.04999999999</v>
      </c>
      <c r="H191" s="8">
        <f>SUM(H104:H190)</f>
        <v>165748.51</v>
      </c>
      <c r="I191" s="8">
        <f>SUM(I104:I190)</f>
        <v>164802.57</v>
      </c>
      <c r="J191" s="8">
        <f t="shared" ref="J191:L191" si="1">SUM(J104:J190)</f>
        <v>166799.53999999995</v>
      </c>
      <c r="K191" s="8">
        <f>SUM(K104:K190)</f>
        <v>165170.42999999996</v>
      </c>
      <c r="L191" s="8">
        <f t="shared" si="1"/>
        <v>177257.35000000003</v>
      </c>
      <c r="M191" s="8">
        <f>SUM(M104:M190)</f>
        <v>160861.19999999998</v>
      </c>
      <c r="N191" s="11">
        <f>SUM(N99:N190)</f>
        <v>189449.36</v>
      </c>
      <c r="O191" s="11">
        <f>SUM(O99:O190)</f>
        <v>169532.21999999997</v>
      </c>
      <c r="P191" s="11">
        <f>SUM(P99:P190)</f>
        <v>150323.34000000003</v>
      </c>
      <c r="Q191" s="11">
        <f>SUM(Q99:Q190)</f>
        <v>176989.74999999997</v>
      </c>
      <c r="R191" s="11">
        <f>SUM(R98:R190)</f>
        <v>170361.83</v>
      </c>
      <c r="S191" s="11">
        <f>SUM(S98:S190)</f>
        <v>159465.28000000003</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6394.72</v>
      </c>
      <c r="S194" s="37">
        <v>5985.71</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100</v>
      </c>
      <c r="D211" s="37">
        <v>100</v>
      </c>
      <c r="E211" s="37">
        <v>100</v>
      </c>
      <c r="F211" s="37">
        <v>100</v>
      </c>
      <c r="G211" s="37">
        <v>100</v>
      </c>
      <c r="H211" s="37">
        <v>100</v>
      </c>
      <c r="I211" s="37">
        <v>100</v>
      </c>
      <c r="J211" s="37">
        <v>100</v>
      </c>
      <c r="K211" s="37">
        <v>100</v>
      </c>
      <c r="L211" s="37">
        <v>100</v>
      </c>
      <c r="M211" s="37">
        <v>100</v>
      </c>
      <c r="N211" s="37">
        <v>100</v>
      </c>
      <c r="O211" s="37">
        <v>100</v>
      </c>
      <c r="P211" s="37">
        <v>100</v>
      </c>
      <c r="Q211" s="37">
        <v>100</v>
      </c>
      <c r="R211" s="37">
        <v>100</v>
      </c>
      <c r="S211" s="37">
        <v>100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11484.42</v>
      </c>
      <c r="D214" s="37">
        <v>11484.42</v>
      </c>
      <c r="E214" s="37">
        <v>11484.42</v>
      </c>
      <c r="F214" s="37">
        <v>11484.42</v>
      </c>
      <c r="G214" s="37">
        <v>11484.42</v>
      </c>
      <c r="H214" s="37">
        <v>11484.42</v>
      </c>
      <c r="I214" s="37">
        <v>11484.42</v>
      </c>
      <c r="J214" s="37">
        <v>11484.42</v>
      </c>
      <c r="K214" s="37">
        <v>11484.42</v>
      </c>
      <c r="L214" s="37">
        <v>11484.42</v>
      </c>
      <c r="M214" s="37">
        <v>11484.42</v>
      </c>
      <c r="N214" s="37">
        <v>11484.42</v>
      </c>
      <c r="O214" s="37">
        <v>11484.42</v>
      </c>
      <c r="P214" s="37">
        <v>11484.42</v>
      </c>
      <c r="Q214" s="37">
        <v>11484.42</v>
      </c>
      <c r="R214" s="37">
        <v>11484.42</v>
      </c>
      <c r="S214" s="37">
        <v>11484.42</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358709.18</v>
      </c>
      <c r="D216" s="37">
        <v>358709.18</v>
      </c>
      <c r="E216" s="37">
        <v>358709.18</v>
      </c>
      <c r="F216" s="37">
        <v>358709.18</v>
      </c>
      <c r="G216" s="37">
        <v>358709.18</v>
      </c>
      <c r="H216" s="37">
        <v>358709.18</v>
      </c>
      <c r="I216" s="37">
        <v>358709.18</v>
      </c>
      <c r="J216" s="37">
        <v>358709.18</v>
      </c>
      <c r="K216" s="37">
        <v>358709.18</v>
      </c>
      <c r="L216" s="37">
        <v>358709.18</v>
      </c>
      <c r="M216" s="37">
        <v>358709.18</v>
      </c>
      <c r="N216" s="37">
        <v>358709.18</v>
      </c>
      <c r="O216" s="37">
        <v>358709.18</v>
      </c>
      <c r="P216" s="37">
        <v>358709.18</v>
      </c>
      <c r="Q216" s="37">
        <v>358709.18</v>
      </c>
      <c r="R216" s="37">
        <v>358709.18</v>
      </c>
      <c r="S216" s="37">
        <v>358709.18</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42549.71</v>
      </c>
      <c r="D223" s="37">
        <v>42549.71</v>
      </c>
      <c r="E223" s="37">
        <v>42549.71</v>
      </c>
      <c r="F223" s="37">
        <v>42549.71</v>
      </c>
      <c r="G223" s="37">
        <v>42549.71</v>
      </c>
      <c r="H223" s="37">
        <v>42549.71</v>
      </c>
      <c r="I223" s="37">
        <v>42549.71</v>
      </c>
      <c r="J223" s="37">
        <v>42549.71</v>
      </c>
      <c r="K223" s="37">
        <v>42549.71</v>
      </c>
      <c r="L223" s="37">
        <v>42549.71</v>
      </c>
      <c r="M223" s="37">
        <v>42549.71</v>
      </c>
      <c r="N223" s="37">
        <v>42549.71</v>
      </c>
      <c r="O223" s="37">
        <v>42549.71</v>
      </c>
      <c r="P223" s="37">
        <v>42549.71</v>
      </c>
      <c r="Q223" s="37">
        <v>42549.71</v>
      </c>
      <c r="R223" s="37">
        <v>42549.71</v>
      </c>
      <c r="S223" s="37">
        <v>42549.71</v>
      </c>
    </row>
    <row r="224" spans="2:19">
      <c r="B224" s="6">
        <v>1991</v>
      </c>
      <c r="C224" s="37">
        <v>6221.91</v>
      </c>
      <c r="D224" s="37">
        <v>6221.91</v>
      </c>
      <c r="E224" s="37">
        <v>6221.91</v>
      </c>
      <c r="F224" s="37">
        <v>6221.91</v>
      </c>
      <c r="G224" s="37">
        <v>6221.91</v>
      </c>
      <c r="H224" s="37">
        <v>6221.91</v>
      </c>
      <c r="I224" s="37">
        <v>6221.91</v>
      </c>
      <c r="J224" s="37">
        <v>6221.91</v>
      </c>
      <c r="K224" s="37">
        <v>6221.91</v>
      </c>
      <c r="L224" s="37">
        <v>6221.91</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310665.53999999998</v>
      </c>
      <c r="D226" s="37">
        <v>310665.53999999998</v>
      </c>
      <c r="E226" s="37">
        <v>310665.53999999998</v>
      </c>
      <c r="F226" s="37">
        <v>310665.53999999998</v>
      </c>
      <c r="G226" s="37">
        <v>310665.53999999998</v>
      </c>
      <c r="H226" s="37">
        <v>310665.53999999998</v>
      </c>
      <c r="I226" s="37">
        <v>310665.53999999998</v>
      </c>
      <c r="J226" s="37">
        <v>310665.53999999998</v>
      </c>
      <c r="K226" s="37">
        <v>310665.53999999998</v>
      </c>
      <c r="L226" s="37">
        <v>310665.53999999998</v>
      </c>
      <c r="M226" s="37">
        <v>310665.53999999998</v>
      </c>
      <c r="N226" s="37">
        <v>310665.53999999998</v>
      </c>
      <c r="O226" s="37">
        <v>310665.53999999998</v>
      </c>
      <c r="P226" s="37">
        <v>310665.53999999998</v>
      </c>
      <c r="Q226" s="37">
        <v>310665.53999999998</v>
      </c>
      <c r="R226" s="37">
        <v>310665.53999999998</v>
      </c>
      <c r="S226" s="37">
        <v>310665.53999999998</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4979.9799999999996</v>
      </c>
      <c r="D238" s="37">
        <v>4979.9799999999996</v>
      </c>
      <c r="E238" s="37">
        <v>4979.9799999999996</v>
      </c>
      <c r="F238" s="37">
        <v>4979.9799999999996</v>
      </c>
      <c r="G238" s="37">
        <v>4979.9799999999996</v>
      </c>
      <c r="H238" s="37">
        <v>4979.9799999999996</v>
      </c>
      <c r="I238" s="37">
        <v>4979.9799999999996</v>
      </c>
      <c r="J238" s="37">
        <v>4979.9799999999996</v>
      </c>
      <c r="K238" s="37">
        <v>4979.9799999999996</v>
      </c>
      <c r="L238" s="37">
        <v>4979.9799999999996</v>
      </c>
      <c r="M238" s="37">
        <v>4979.9799999999996</v>
      </c>
      <c r="N238" s="37">
        <v>4979.9799999999996</v>
      </c>
      <c r="O238" s="37">
        <v>4979.9799999999996</v>
      </c>
      <c r="P238" s="37">
        <v>4979.9799999999996</v>
      </c>
      <c r="Q238" s="37">
        <v>4979.9799999999996</v>
      </c>
      <c r="R238" s="37">
        <v>4979.9799999999996</v>
      </c>
      <c r="S238" s="37">
        <v>4979.9799999999996</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44886.83</v>
      </c>
      <c r="D240" s="37">
        <v>44886.83</v>
      </c>
      <c r="E240" s="37">
        <v>44886.83</v>
      </c>
      <c r="F240" s="37">
        <v>44886.83</v>
      </c>
      <c r="G240" s="37">
        <v>44886.83</v>
      </c>
      <c r="H240" s="37">
        <v>44886.83</v>
      </c>
      <c r="I240" s="37">
        <v>44886.83</v>
      </c>
      <c r="J240" s="37">
        <v>44886.83</v>
      </c>
      <c r="K240" s="37">
        <v>44886.83</v>
      </c>
      <c r="L240" s="37">
        <v>44886.83</v>
      </c>
      <c r="M240" s="37">
        <v>44886.83</v>
      </c>
      <c r="N240" s="37">
        <v>44886.83</v>
      </c>
      <c r="O240" s="37">
        <v>44886.83</v>
      </c>
      <c r="P240" s="37">
        <v>44886.83</v>
      </c>
      <c r="Q240" s="37">
        <v>44886.83</v>
      </c>
      <c r="R240" s="37">
        <v>44886.83</v>
      </c>
      <c r="S240" s="37">
        <v>44886.83</v>
      </c>
    </row>
    <row r="241" spans="2:19">
      <c r="B241" s="6">
        <v>1974</v>
      </c>
      <c r="C241" s="37">
        <v>617.05999999999995</v>
      </c>
      <c r="D241" s="37">
        <v>618.1</v>
      </c>
      <c r="E241" s="37">
        <v>623.32000000000005</v>
      </c>
      <c r="F241" s="37">
        <v>654.19000000000005</v>
      </c>
      <c r="G241" s="37">
        <v>658.16</v>
      </c>
      <c r="H241" s="37">
        <v>657.95</v>
      </c>
      <c r="I241" s="37">
        <v>654.19000000000005</v>
      </c>
      <c r="J241" s="37">
        <v>662.12</v>
      </c>
      <c r="K241" s="37">
        <v>655.65</v>
      </c>
      <c r="L241" s="37">
        <v>703.63</v>
      </c>
      <c r="M241" s="37">
        <v>638.54999999999995</v>
      </c>
      <c r="N241" s="37">
        <v>752.03</v>
      </c>
      <c r="O241" s="37">
        <v>672.97</v>
      </c>
      <c r="P241" s="37">
        <v>598.28</v>
      </c>
      <c r="Q241" s="37">
        <v>745.98</v>
      </c>
      <c r="R241" s="37">
        <v>776.23</v>
      </c>
      <c r="S241" s="37">
        <v>726.58</v>
      </c>
    </row>
    <row r="242" spans="2:19">
      <c r="B242" s="6">
        <v>1973</v>
      </c>
      <c r="C242" s="37">
        <v>8646.15</v>
      </c>
      <c r="D242" s="37">
        <v>8650.1</v>
      </c>
      <c r="E242" s="37">
        <v>8669.89</v>
      </c>
      <c r="F242" s="37">
        <v>8787</v>
      </c>
      <c r="G242" s="37">
        <v>8802.0400000000009</v>
      </c>
      <c r="H242" s="37">
        <v>8801.25</v>
      </c>
      <c r="I242" s="37">
        <v>8787</v>
      </c>
      <c r="J242" s="37">
        <v>8817.08</v>
      </c>
      <c r="K242" s="37">
        <v>8792.5499999999993</v>
      </c>
      <c r="L242" s="37">
        <v>8974.56</v>
      </c>
      <c r="M242" s="37">
        <v>8727.65</v>
      </c>
      <c r="N242" s="37">
        <v>9158.16</v>
      </c>
      <c r="O242" s="37">
        <v>8858.23</v>
      </c>
      <c r="P242" s="37">
        <v>8574.92</v>
      </c>
      <c r="Q242" s="37">
        <v>9135.2199999999993</v>
      </c>
      <c r="R242" s="37">
        <v>9249.9699999999993</v>
      </c>
      <c r="S242" s="37">
        <v>9061.6200000000008</v>
      </c>
    </row>
    <row r="243" spans="2:19">
      <c r="B243" s="6">
        <v>1972</v>
      </c>
      <c r="C243" s="37">
        <v>4162.13</v>
      </c>
      <c r="D243" s="37">
        <v>4169.17</v>
      </c>
      <c r="E243" s="37">
        <v>4204.34</v>
      </c>
      <c r="F243" s="37">
        <v>4412.59</v>
      </c>
      <c r="G243" s="37">
        <v>4439.32</v>
      </c>
      <c r="H243" s="37">
        <v>4437.91</v>
      </c>
      <c r="I243" s="37">
        <v>4412.59</v>
      </c>
      <c r="J243" s="37">
        <v>4466.05</v>
      </c>
      <c r="K243" s="37">
        <v>4422.4399999999996</v>
      </c>
      <c r="L243" s="37">
        <v>4746.0600000000004</v>
      </c>
      <c r="M243" s="37">
        <v>4307.05</v>
      </c>
      <c r="N243" s="37">
        <v>5072.51</v>
      </c>
      <c r="O243" s="37">
        <v>4539.22</v>
      </c>
      <c r="P243" s="37">
        <v>3861.87</v>
      </c>
      <c r="Q243" s="37">
        <v>4815.22</v>
      </c>
      <c r="R243" s="37">
        <v>5010.47</v>
      </c>
      <c r="S243" s="37">
        <v>0</v>
      </c>
    </row>
    <row r="244" spans="2:19">
      <c r="B244" s="6">
        <v>1971</v>
      </c>
      <c r="C244" s="37">
        <v>33.270000000000003</v>
      </c>
      <c r="D244" s="37">
        <v>33.33</v>
      </c>
      <c r="E244" s="37">
        <v>33.61</v>
      </c>
      <c r="F244" s="37">
        <v>35.270000000000003</v>
      </c>
      <c r="G244" s="37">
        <v>35.49</v>
      </c>
      <c r="H244" s="37">
        <v>35.479999999999997</v>
      </c>
      <c r="I244" s="37">
        <v>35.270000000000003</v>
      </c>
      <c r="J244" s="37">
        <v>35.700000000000003</v>
      </c>
      <c r="K244" s="37">
        <v>35.35</v>
      </c>
      <c r="L244" s="37">
        <v>37.94</v>
      </c>
      <c r="M244" s="37">
        <v>34.43</v>
      </c>
      <c r="N244" s="37">
        <v>0</v>
      </c>
      <c r="O244" s="37"/>
      <c r="P244" s="37"/>
      <c r="Q244" s="37"/>
      <c r="R244" s="37"/>
      <c r="S244" s="37"/>
    </row>
    <row r="245" spans="2:19">
      <c r="B245" s="6">
        <v>1970</v>
      </c>
      <c r="C245" s="37">
        <v>0</v>
      </c>
      <c r="D245" s="37">
        <v>0</v>
      </c>
      <c r="E245" s="37">
        <v>0</v>
      </c>
      <c r="F245" s="37">
        <v>0</v>
      </c>
      <c r="G245" s="37">
        <v>0</v>
      </c>
      <c r="H245" s="37">
        <v>0</v>
      </c>
      <c r="I245" s="37">
        <v>0</v>
      </c>
      <c r="J245" s="37">
        <v>0</v>
      </c>
      <c r="K245" s="37">
        <v>0</v>
      </c>
      <c r="L245" s="37">
        <v>0</v>
      </c>
      <c r="M245" s="37">
        <v>0</v>
      </c>
      <c r="N245" s="37">
        <v>0</v>
      </c>
      <c r="O245" s="37"/>
      <c r="P245" s="37"/>
      <c r="Q245" s="37"/>
      <c r="R245" s="37"/>
      <c r="S245" s="37"/>
    </row>
    <row r="246" spans="2:19">
      <c r="B246" s="6">
        <v>1969</v>
      </c>
      <c r="C246" s="37">
        <v>1727.16</v>
      </c>
      <c r="D246" s="37">
        <v>1730.08</v>
      </c>
      <c r="E246" s="37">
        <v>1744.68</v>
      </c>
      <c r="F246" s="37">
        <v>0</v>
      </c>
      <c r="G246" s="37">
        <v>0</v>
      </c>
      <c r="H246" s="37">
        <v>0</v>
      </c>
      <c r="I246" s="37">
        <v>0</v>
      </c>
      <c r="J246" s="37">
        <v>0</v>
      </c>
      <c r="K246" s="37">
        <v>0</v>
      </c>
      <c r="L246" s="37">
        <v>0</v>
      </c>
      <c r="M246" s="37">
        <v>0</v>
      </c>
      <c r="N246" s="37">
        <v>0</v>
      </c>
      <c r="O246" s="37"/>
      <c r="P246" s="37"/>
      <c r="Q246" s="37"/>
      <c r="R246" s="37"/>
      <c r="S246" s="37"/>
    </row>
    <row r="247" spans="2:19">
      <c r="B247" s="6">
        <v>1968</v>
      </c>
      <c r="C247" s="37">
        <v>328.19</v>
      </c>
      <c r="D247" s="37">
        <v>328.75</v>
      </c>
      <c r="E247" s="37">
        <v>331.52</v>
      </c>
      <c r="F247" s="37">
        <v>347.93</v>
      </c>
      <c r="G247" s="37">
        <v>350.05</v>
      </c>
      <c r="H247" s="37">
        <v>349.94</v>
      </c>
      <c r="I247" s="37">
        <v>347.93</v>
      </c>
      <c r="J247" s="37">
        <v>352.16</v>
      </c>
      <c r="K247" s="37">
        <v>348.72</v>
      </c>
      <c r="L247" s="37">
        <v>374.24</v>
      </c>
      <c r="M247" s="37">
        <v>339.62</v>
      </c>
      <c r="N247" s="37">
        <v>399.97</v>
      </c>
      <c r="O247" s="37"/>
      <c r="P247" s="37"/>
      <c r="Q247" s="37"/>
      <c r="R247" s="37"/>
      <c r="S247" s="37"/>
    </row>
    <row r="248" spans="2:19">
      <c r="B248" s="6">
        <v>1967</v>
      </c>
      <c r="C248" s="37">
        <v>1728.89</v>
      </c>
      <c r="D248" s="37">
        <v>1731.41</v>
      </c>
      <c r="E248" s="37">
        <v>1743.97</v>
      </c>
      <c r="F248" s="37">
        <v>1818.34</v>
      </c>
      <c r="G248" s="37">
        <v>1827.9</v>
      </c>
      <c r="H248" s="37">
        <v>1827.39</v>
      </c>
      <c r="I248" s="37">
        <v>1818.34</v>
      </c>
      <c r="J248" s="37">
        <v>1837.45</v>
      </c>
      <c r="K248" s="37">
        <v>1821.86</v>
      </c>
      <c r="L248" s="37">
        <v>1937.45</v>
      </c>
      <c r="M248" s="37">
        <v>1780.66</v>
      </c>
      <c r="N248" s="37"/>
      <c r="O248" s="37"/>
      <c r="P248" s="37"/>
      <c r="Q248" s="37"/>
      <c r="R248" s="37"/>
      <c r="S248" s="37"/>
    </row>
    <row r="249" spans="2:19">
      <c r="B249" s="6">
        <v>1966</v>
      </c>
      <c r="C249" s="37">
        <v>50752.79</v>
      </c>
      <c r="D249" s="37">
        <v>50759.79</v>
      </c>
      <c r="E249" s="37">
        <v>50794.81</v>
      </c>
      <c r="F249" s="37">
        <v>51002.18</v>
      </c>
      <c r="G249" s="37">
        <v>51028.800000000003</v>
      </c>
      <c r="H249" s="37">
        <v>51027.4</v>
      </c>
      <c r="I249" s="37">
        <v>51002.18</v>
      </c>
      <c r="J249" s="37">
        <v>51055.42</v>
      </c>
      <c r="K249" s="37">
        <v>51011.98</v>
      </c>
      <c r="L249" s="37">
        <v>51334.23</v>
      </c>
      <c r="M249" s="37"/>
      <c r="N249" s="37"/>
      <c r="O249" s="37"/>
      <c r="P249" s="37"/>
      <c r="Q249" s="37"/>
      <c r="R249" s="37"/>
      <c r="S249" s="37"/>
    </row>
    <row r="250" spans="2:19">
      <c r="B250" s="6">
        <v>1965</v>
      </c>
      <c r="C250" s="37">
        <v>87395.11</v>
      </c>
      <c r="D250" s="37">
        <v>87395.11</v>
      </c>
      <c r="E250" s="37">
        <v>87395.11</v>
      </c>
      <c r="F250" s="37">
        <v>87395.11</v>
      </c>
      <c r="G250" s="37">
        <v>87395.11</v>
      </c>
      <c r="H250" s="37">
        <v>87395.11</v>
      </c>
      <c r="I250" s="37">
        <v>87395.11</v>
      </c>
      <c r="J250" s="37">
        <v>87395.11</v>
      </c>
      <c r="K250" s="37">
        <v>87395.11</v>
      </c>
      <c r="L250" s="37">
        <v>0</v>
      </c>
      <c r="M250" s="37"/>
      <c r="N250" s="37"/>
      <c r="O250" s="37"/>
      <c r="P250" s="37"/>
      <c r="Q250" s="37"/>
      <c r="R250" s="37"/>
      <c r="S250" s="37"/>
    </row>
    <row r="251" spans="2:19">
      <c r="B251" s="6">
        <v>1964</v>
      </c>
      <c r="C251" s="37">
        <v>62026.36</v>
      </c>
      <c r="D251" s="37">
        <v>62026.36</v>
      </c>
      <c r="E251" s="37">
        <v>62026.36</v>
      </c>
      <c r="F251" s="37">
        <v>62026.36</v>
      </c>
      <c r="G251" s="37">
        <v>62026.36</v>
      </c>
      <c r="H251" s="37">
        <v>62026.36</v>
      </c>
      <c r="I251" s="37">
        <v>62026.36</v>
      </c>
      <c r="J251" s="37">
        <v>62026.36</v>
      </c>
      <c r="K251" s="37"/>
      <c r="L251" s="37">
        <v>0</v>
      </c>
      <c r="M251" s="37"/>
      <c r="N251" s="37"/>
      <c r="O251" s="37"/>
      <c r="P251" s="37"/>
      <c r="Q251" s="37"/>
      <c r="R251" s="37"/>
      <c r="S251" s="37"/>
    </row>
    <row r="252" spans="2:19">
      <c r="B252" s="6">
        <v>1963</v>
      </c>
      <c r="C252" s="37">
        <v>610.99</v>
      </c>
      <c r="D252" s="37">
        <v>610.99</v>
      </c>
      <c r="E252" s="37">
        <v>610.99</v>
      </c>
      <c r="F252" s="37">
        <v>610.99</v>
      </c>
      <c r="G252" s="37">
        <v>610.99</v>
      </c>
      <c r="H252" s="37">
        <v>610.99</v>
      </c>
      <c r="I252" s="37">
        <v>610.99</v>
      </c>
      <c r="J252" s="37"/>
      <c r="K252" s="37"/>
      <c r="L252" s="37">
        <v>0</v>
      </c>
      <c r="M252" s="37"/>
      <c r="N252" s="37"/>
      <c r="O252" s="37"/>
      <c r="P252" s="37"/>
      <c r="Q252" s="37"/>
      <c r="R252" s="37"/>
      <c r="S252" s="37"/>
    </row>
    <row r="253" spans="2:19">
      <c r="B253" s="6">
        <v>1962</v>
      </c>
      <c r="C253" s="37">
        <v>32805.51</v>
      </c>
      <c r="D253" s="37">
        <v>32805.51</v>
      </c>
      <c r="E253" s="37">
        <v>32805.51</v>
      </c>
      <c r="F253" s="37">
        <v>32805.51</v>
      </c>
      <c r="G253" s="37">
        <v>32805.51</v>
      </c>
      <c r="H253" s="37">
        <v>32805.51</v>
      </c>
      <c r="I253" s="37"/>
      <c r="J253" s="37"/>
      <c r="K253" s="37"/>
      <c r="L253" s="37">
        <v>0</v>
      </c>
      <c r="M253" s="37"/>
      <c r="N253" s="37"/>
      <c r="O253" s="37"/>
      <c r="P253" s="37"/>
      <c r="Q253" s="37"/>
      <c r="R253" s="37"/>
      <c r="S253" s="37"/>
    </row>
    <row r="254" spans="2:19">
      <c r="B254" s="6">
        <v>1961</v>
      </c>
      <c r="C254" s="37">
        <v>21456.880000000001</v>
      </c>
      <c r="D254" s="37">
        <v>21456.880000000001</v>
      </c>
      <c r="E254" s="37">
        <v>21456.880000000001</v>
      </c>
      <c r="F254" s="37">
        <v>21456.880000000001</v>
      </c>
      <c r="G254" s="37">
        <v>21456.880000000001</v>
      </c>
      <c r="H254" s="37"/>
      <c r="I254" s="37"/>
      <c r="J254" s="37"/>
      <c r="K254" s="37"/>
      <c r="L254" s="37">
        <v>0</v>
      </c>
      <c r="M254" s="37"/>
      <c r="N254" s="37"/>
      <c r="O254" s="37"/>
      <c r="P254" s="37"/>
      <c r="Q254" s="37"/>
      <c r="R254" s="37"/>
      <c r="S254" s="37"/>
    </row>
    <row r="255" spans="2:19">
      <c r="B255" s="6">
        <v>1960</v>
      </c>
      <c r="C255" s="37">
        <v>674.39</v>
      </c>
      <c r="D255" s="37">
        <v>674.39</v>
      </c>
      <c r="E255" s="37">
        <v>674.39</v>
      </c>
      <c r="F255" s="37">
        <v>674.39</v>
      </c>
      <c r="G255" s="37"/>
      <c r="H255" s="37"/>
      <c r="I255" s="37"/>
      <c r="J255" s="37"/>
      <c r="K255" s="37"/>
      <c r="L255" s="37">
        <v>0</v>
      </c>
      <c r="M255" s="37"/>
      <c r="N255" s="37"/>
      <c r="O255" s="37"/>
      <c r="P255" s="37"/>
      <c r="Q255" s="37"/>
      <c r="R255" s="37"/>
      <c r="S255" s="37"/>
    </row>
    <row r="256" spans="2:19">
      <c r="B256" s="6">
        <v>1959</v>
      </c>
      <c r="C256" s="37">
        <v>519.66</v>
      </c>
      <c r="D256" s="37">
        <v>520.54</v>
      </c>
      <c r="E256" s="37">
        <v>524.92999999999995</v>
      </c>
      <c r="F256" s="37"/>
      <c r="G256" s="37"/>
      <c r="H256" s="37"/>
      <c r="I256" s="37"/>
      <c r="J256" s="37"/>
      <c r="K256" s="37"/>
      <c r="L256" s="37">
        <v>0</v>
      </c>
      <c r="M256" s="37"/>
      <c r="N256" s="37"/>
      <c r="O256" s="37"/>
      <c r="P256" s="37"/>
      <c r="Q256" s="37"/>
      <c r="R256" s="37"/>
      <c r="S256" s="37"/>
    </row>
    <row r="257" spans="2:19">
      <c r="B257" s="6">
        <v>1958</v>
      </c>
      <c r="C257" s="37">
        <v>19112.490000000002</v>
      </c>
      <c r="D257" s="37">
        <v>19130.53</v>
      </c>
      <c r="E257" s="37"/>
      <c r="F257" s="37"/>
      <c r="G257" s="37"/>
      <c r="H257" s="37"/>
      <c r="I257" s="37"/>
      <c r="J257" s="37"/>
      <c r="K257" s="37"/>
      <c r="L257" s="37">
        <v>0</v>
      </c>
      <c r="M257" s="37"/>
      <c r="N257" s="37"/>
      <c r="O257" s="37"/>
      <c r="P257" s="37"/>
      <c r="Q257" s="37"/>
      <c r="R257" s="37"/>
      <c r="S257" s="37"/>
    </row>
    <row r="258" spans="2:19">
      <c r="B258" s="6">
        <v>1957</v>
      </c>
      <c r="C258" s="37">
        <v>22696.25</v>
      </c>
      <c r="D258" s="37"/>
      <c r="E258" s="37"/>
      <c r="F258" s="37"/>
      <c r="G258" s="37"/>
      <c r="H258" s="37"/>
      <c r="I258" s="37"/>
      <c r="J258" s="37"/>
      <c r="K258" s="37"/>
      <c r="L258" s="37"/>
      <c r="M258" s="37"/>
      <c r="N258" s="37"/>
      <c r="O258" s="37"/>
      <c r="P258" s="37"/>
      <c r="Q258" s="37"/>
      <c r="R258" s="37"/>
      <c r="S258" s="37"/>
    </row>
    <row r="259" spans="2:19">
      <c r="B259" s="6">
        <v>1956</v>
      </c>
      <c r="C259" s="37">
        <v>13028.89</v>
      </c>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1107919.7399999998</v>
      </c>
      <c r="D286" s="8">
        <f>SUM(D208:D285)</f>
        <v>1072238.6099999999</v>
      </c>
      <c r="E286" s="8">
        <f>SUM(E207:E285)</f>
        <v>1053237.8799999997</v>
      </c>
      <c r="F286" s="8">
        <f>SUM(F206:F285)</f>
        <v>1051624.3099999998</v>
      </c>
      <c r="G286" s="8">
        <f>SUM(G205:G285)</f>
        <v>1051034.18</v>
      </c>
      <c r="H286" s="8">
        <f>SUM(H199:H285)</f>
        <v>1029572.8599999999</v>
      </c>
      <c r="I286" s="8">
        <f>SUM(I199:I285)</f>
        <v>996687.52999999991</v>
      </c>
      <c r="J286" s="8">
        <f t="shared" ref="J286:L286" si="2">SUM(J199:J285)</f>
        <v>996245.0199999999</v>
      </c>
      <c r="K286" s="8">
        <f>SUM(K199:K285)</f>
        <v>934081.22999999986</v>
      </c>
      <c r="L286" s="8">
        <f t="shared" si="2"/>
        <v>847705.67999999993</v>
      </c>
      <c r="M286" s="8">
        <f>SUM(M199:M285)</f>
        <v>789203.62000000011</v>
      </c>
      <c r="N286" s="11">
        <f>SUM(N194:N285)</f>
        <v>788758.33</v>
      </c>
      <c r="O286" s="11">
        <f>SUM(O194:O285)</f>
        <v>787446.07999999984</v>
      </c>
      <c r="P286" s="11">
        <f>SUM(P194:P285)</f>
        <v>786410.73</v>
      </c>
      <c r="Q286" s="11">
        <f>SUM(Q194:Q285)</f>
        <v>788072.07999999984</v>
      </c>
      <c r="R286" s="11">
        <f>SUM(R193:R285)</f>
        <v>794807.04999999993</v>
      </c>
      <c r="S286" s="11">
        <f>SUM(S193:S285)</f>
        <v>789149.57</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6703.21</v>
      </c>
      <c r="R290" s="37">
        <v>6975.01</v>
      </c>
      <c r="S290" s="37">
        <v>6528.88</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1216.43</v>
      </c>
      <c r="K297" s="37">
        <v>1204.55</v>
      </c>
      <c r="L297" s="37">
        <v>1292.7</v>
      </c>
      <c r="M297" s="37">
        <v>1173.1300000000001</v>
      </c>
      <c r="N297" s="37">
        <v>1381.61</v>
      </c>
      <c r="O297" s="37">
        <v>1236.3599999999999</v>
      </c>
      <c r="P297" s="37">
        <v>1099.1600000000001</v>
      </c>
      <c r="Q297" s="37">
        <v>1370.5</v>
      </c>
      <c r="R297" s="37">
        <v>1426.07</v>
      </c>
      <c r="S297" s="37">
        <v>1334.86</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837.33</v>
      </c>
      <c r="H300" s="37">
        <v>837.07</v>
      </c>
      <c r="I300" s="37">
        <v>832.29</v>
      </c>
      <c r="J300" s="37">
        <v>842.37</v>
      </c>
      <c r="K300" s="37">
        <v>834.15</v>
      </c>
      <c r="L300" s="37">
        <v>895.18</v>
      </c>
      <c r="M300" s="37">
        <v>812.39</v>
      </c>
      <c r="N300" s="37">
        <v>956.76</v>
      </c>
      <c r="O300" s="37">
        <v>856.17</v>
      </c>
      <c r="P300" s="37">
        <v>761.16</v>
      </c>
      <c r="Q300" s="37">
        <v>949.06</v>
      </c>
      <c r="R300" s="37">
        <v>987.54</v>
      </c>
      <c r="S300" s="37">
        <v>924.38</v>
      </c>
    </row>
    <row r="301" spans="1:19">
      <c r="B301" s="6">
        <v>2009</v>
      </c>
      <c r="C301" s="36"/>
      <c r="D301" s="36"/>
      <c r="E301" s="36"/>
      <c r="F301" s="37">
        <v>753.83</v>
      </c>
      <c r="G301" s="37">
        <v>758.4</v>
      </c>
      <c r="H301" s="37">
        <v>758.16</v>
      </c>
      <c r="I301" s="37">
        <v>753.83</v>
      </c>
      <c r="J301" s="37">
        <v>762.97</v>
      </c>
      <c r="K301" s="37">
        <v>755.51</v>
      </c>
      <c r="L301" s="37">
        <v>810.8</v>
      </c>
      <c r="M301" s="37">
        <v>735.8</v>
      </c>
      <c r="N301" s="37">
        <v>866.57</v>
      </c>
      <c r="O301" s="37">
        <v>775.47</v>
      </c>
      <c r="P301" s="37">
        <v>689.41</v>
      </c>
      <c r="Q301" s="37">
        <v>859.6</v>
      </c>
      <c r="R301" s="37">
        <v>894.45</v>
      </c>
      <c r="S301" s="37">
        <v>837.24</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14446.78</v>
      </c>
      <c r="D306" s="37">
        <v>14471.2</v>
      </c>
      <c r="E306" s="37">
        <v>14593.29</v>
      </c>
      <c r="F306" s="37">
        <v>15316.13</v>
      </c>
      <c r="G306" s="37">
        <v>15408.92</v>
      </c>
      <c r="H306" s="37">
        <v>15404.05</v>
      </c>
      <c r="I306" s="37">
        <v>15316.13</v>
      </c>
      <c r="J306" s="37">
        <v>15501.72</v>
      </c>
      <c r="K306" s="37">
        <v>15350.32</v>
      </c>
      <c r="L306" s="37">
        <v>16473.63</v>
      </c>
      <c r="M306" s="37">
        <v>14949.84</v>
      </c>
      <c r="N306" s="37">
        <v>17606.71</v>
      </c>
      <c r="O306" s="37">
        <v>15755.7</v>
      </c>
      <c r="P306" s="37">
        <v>14007.23</v>
      </c>
      <c r="Q306" s="37">
        <v>17465.080000000002</v>
      </c>
      <c r="R306" s="37">
        <v>18173.25</v>
      </c>
      <c r="S306" s="37">
        <v>17010.86</v>
      </c>
    </row>
    <row r="307" spans="2:19">
      <c r="B307" s="6">
        <v>2003</v>
      </c>
      <c r="C307" s="37">
        <v>48328.41</v>
      </c>
      <c r="D307" s="37">
        <v>48410.1</v>
      </c>
      <c r="E307" s="37">
        <v>48818.55</v>
      </c>
      <c r="F307" s="37">
        <v>51236.61</v>
      </c>
      <c r="G307" s="37">
        <v>51547.03</v>
      </c>
      <c r="H307" s="37">
        <v>51530.7</v>
      </c>
      <c r="I307" s="37">
        <v>51236.61</v>
      </c>
      <c r="J307" s="37">
        <v>51857.46</v>
      </c>
      <c r="K307" s="37">
        <v>51350.98</v>
      </c>
      <c r="L307" s="37">
        <v>55108.77</v>
      </c>
      <c r="M307" s="37">
        <v>50011.25</v>
      </c>
      <c r="N307" s="37">
        <v>58899.23</v>
      </c>
      <c r="O307" s="37">
        <v>52707.05</v>
      </c>
      <c r="P307" s="37">
        <v>46857.97</v>
      </c>
      <c r="Q307" s="37">
        <v>58425.42</v>
      </c>
      <c r="R307" s="37">
        <v>60794.46</v>
      </c>
      <c r="S307" s="37">
        <v>56905.97</v>
      </c>
    </row>
    <row r="308" spans="2:19">
      <c r="B308" s="6">
        <v>2002</v>
      </c>
      <c r="C308" s="37">
        <v>346934.19</v>
      </c>
      <c r="D308" s="37">
        <v>347520.63</v>
      </c>
      <c r="E308" s="37">
        <v>350452.79</v>
      </c>
      <c r="F308" s="37">
        <v>367811.23</v>
      </c>
      <c r="G308" s="37">
        <v>370039.68</v>
      </c>
      <c r="H308" s="37">
        <v>369922.39</v>
      </c>
      <c r="I308" s="37">
        <v>367811.23</v>
      </c>
      <c r="J308" s="37">
        <v>372268.13</v>
      </c>
      <c r="K308" s="37">
        <v>368632.23</v>
      </c>
      <c r="L308" s="37">
        <v>395608.19</v>
      </c>
      <c r="M308" s="37">
        <v>359014.72</v>
      </c>
      <c r="N308" s="37">
        <v>422818.71</v>
      </c>
      <c r="O308" s="37">
        <v>378367.04</v>
      </c>
      <c r="P308" s="37">
        <v>336378.38</v>
      </c>
      <c r="Q308" s="37">
        <v>419417.4</v>
      </c>
      <c r="R308" s="37">
        <v>436423.97</v>
      </c>
      <c r="S308" s="37">
        <v>408509.73</v>
      </c>
    </row>
    <row r="309" spans="2:19">
      <c r="B309" s="6">
        <v>2001</v>
      </c>
      <c r="C309" s="37">
        <v>19841.59</v>
      </c>
      <c r="D309" s="37">
        <v>19875.13</v>
      </c>
      <c r="E309" s="37">
        <v>20042.82</v>
      </c>
      <c r="F309" s="37">
        <v>21035.57</v>
      </c>
      <c r="G309" s="37">
        <v>21163.02</v>
      </c>
      <c r="H309" s="37">
        <v>0</v>
      </c>
      <c r="I309" s="37">
        <v>0</v>
      </c>
      <c r="J309" s="37">
        <v>0</v>
      </c>
      <c r="K309" s="37">
        <v>0</v>
      </c>
      <c r="L309" s="37">
        <v>0</v>
      </c>
      <c r="M309" s="37">
        <v>0</v>
      </c>
      <c r="N309" s="37">
        <v>0</v>
      </c>
      <c r="O309" s="37">
        <v>0</v>
      </c>
      <c r="P309" s="37">
        <v>0</v>
      </c>
      <c r="Q309" s="37">
        <v>0</v>
      </c>
      <c r="R309" s="37">
        <v>0</v>
      </c>
      <c r="S309" s="37">
        <v>0</v>
      </c>
    </row>
    <row r="310" spans="2:19">
      <c r="B310" s="6">
        <v>2000</v>
      </c>
      <c r="C310" s="37">
        <v>64924.98</v>
      </c>
      <c r="D310" s="37">
        <v>65034.74</v>
      </c>
      <c r="E310" s="37">
        <v>65583.460000000006</v>
      </c>
      <c r="F310" s="37">
        <v>68831.899999999994</v>
      </c>
      <c r="G310" s="37">
        <v>69248.94</v>
      </c>
      <c r="H310" s="37">
        <v>69226.990000000005</v>
      </c>
      <c r="I310" s="37">
        <v>68831.899999999994</v>
      </c>
      <c r="J310" s="37">
        <v>69665.97</v>
      </c>
      <c r="K310" s="37">
        <v>68985.539999999994</v>
      </c>
      <c r="L310" s="37">
        <v>74033.81</v>
      </c>
      <c r="M310" s="37">
        <v>67185.740000000005</v>
      </c>
      <c r="N310" s="37">
        <v>79125.960000000006</v>
      </c>
      <c r="O310" s="37">
        <v>70676.52</v>
      </c>
      <c r="P310" s="37">
        <v>62833.31</v>
      </c>
      <c r="Q310" s="37">
        <v>78344.460000000006</v>
      </c>
      <c r="R310" s="37">
        <v>81521.179999999993</v>
      </c>
      <c r="S310" s="37">
        <v>76306.98</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99424.28</v>
      </c>
      <c r="D312" s="37">
        <v>99592.34</v>
      </c>
      <c r="E312" s="37">
        <v>100432.64</v>
      </c>
      <c r="F312" s="37">
        <v>105407.21</v>
      </c>
      <c r="G312" s="37">
        <v>106045.83</v>
      </c>
      <c r="H312" s="37">
        <v>106012.23</v>
      </c>
      <c r="I312" s="37">
        <v>105407.21</v>
      </c>
      <c r="J312" s="37">
        <v>106684.47</v>
      </c>
      <c r="K312" s="37">
        <v>105642.49</v>
      </c>
      <c r="L312" s="37">
        <v>113373.27</v>
      </c>
      <c r="M312" s="37">
        <v>102886.32</v>
      </c>
      <c r="N312" s="37">
        <v>121171.24</v>
      </c>
      <c r="O312" s="37">
        <v>108432.3</v>
      </c>
      <c r="P312" s="37">
        <v>60668.54</v>
      </c>
      <c r="Q312" s="37">
        <v>75645.3</v>
      </c>
      <c r="R312" s="37">
        <v>78712.570000000007</v>
      </c>
      <c r="S312" s="37">
        <v>73678.02</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27979.43</v>
      </c>
      <c r="D315" s="37">
        <v>28026.720000000001</v>
      </c>
      <c r="E315" s="37">
        <v>28263.19</v>
      </c>
      <c r="F315" s="37">
        <v>29663.11</v>
      </c>
      <c r="G315" s="37">
        <v>29842.83</v>
      </c>
      <c r="H315" s="37">
        <v>29833.37</v>
      </c>
      <c r="I315" s="37">
        <v>29663.11</v>
      </c>
      <c r="J315" s="37">
        <v>30022.55</v>
      </c>
      <c r="K315" s="37">
        <v>29729.32</v>
      </c>
      <c r="L315" s="37">
        <v>31904.87</v>
      </c>
      <c r="M315" s="37">
        <v>28953.69</v>
      </c>
      <c r="N315" s="37">
        <v>34099.33</v>
      </c>
      <c r="O315" s="37">
        <v>30514.41</v>
      </c>
      <c r="P315" s="37">
        <v>27128.13</v>
      </c>
      <c r="Q315" s="37">
        <v>33825.03</v>
      </c>
      <c r="R315" s="37">
        <v>35196.57</v>
      </c>
      <c r="S315" s="37">
        <v>32945.35</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99268.28</v>
      </c>
      <c r="D320" s="37">
        <v>99436.08</v>
      </c>
      <c r="E320" s="37">
        <v>100275.06</v>
      </c>
      <c r="F320" s="37">
        <v>105241.83</v>
      </c>
      <c r="G320" s="37">
        <v>105879.45</v>
      </c>
      <c r="H320" s="37">
        <v>105845.89</v>
      </c>
      <c r="I320" s="37">
        <v>105241.83</v>
      </c>
      <c r="J320" s="37">
        <v>106517.08</v>
      </c>
      <c r="K320" s="37">
        <v>105476.74</v>
      </c>
      <c r="L320" s="37">
        <v>113195.37</v>
      </c>
      <c r="M320" s="37">
        <v>102724.88</v>
      </c>
      <c r="N320" s="37">
        <v>120981.12</v>
      </c>
      <c r="O320" s="37">
        <v>108262.16</v>
      </c>
      <c r="P320" s="37">
        <v>96247.95</v>
      </c>
      <c r="Q320" s="37">
        <v>120007.9</v>
      </c>
      <c r="R320" s="37">
        <v>124873.99</v>
      </c>
      <c r="S320" s="37">
        <v>116886.89</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412188.06</v>
      </c>
      <c r="D323" s="37">
        <v>412884.78</v>
      </c>
      <c r="E323" s="37">
        <v>416368.47</v>
      </c>
      <c r="F323" s="37">
        <v>436991.8</v>
      </c>
      <c r="G323" s="37">
        <v>439639.38</v>
      </c>
      <c r="H323" s="37">
        <v>439500.05</v>
      </c>
      <c r="I323" s="37">
        <v>436991.8</v>
      </c>
      <c r="J323" s="37">
        <v>442286.98</v>
      </c>
      <c r="K323" s="37">
        <v>437967.24</v>
      </c>
      <c r="L323" s="37">
        <v>470017.02</v>
      </c>
      <c r="M323" s="37">
        <v>426540.79999999999</v>
      </c>
      <c r="N323" s="37">
        <v>502345.5</v>
      </c>
      <c r="O323" s="37">
        <v>449533.03</v>
      </c>
      <c r="P323" s="37">
        <v>399646.83</v>
      </c>
      <c r="Q323" s="37">
        <v>498304.43</v>
      </c>
      <c r="R323" s="37">
        <v>518509.73</v>
      </c>
      <c r="S323" s="37">
        <v>485345.17</v>
      </c>
    </row>
    <row r="324" spans="2:19">
      <c r="B324" s="6">
        <v>1986</v>
      </c>
      <c r="C324" s="37">
        <v>13129.31</v>
      </c>
      <c r="D324" s="37">
        <v>13151.5</v>
      </c>
      <c r="E324" s="37">
        <v>13262.47</v>
      </c>
      <c r="F324" s="37">
        <v>13919.37</v>
      </c>
      <c r="G324" s="37">
        <v>14003.71</v>
      </c>
      <c r="H324" s="37">
        <v>13999.27</v>
      </c>
      <c r="I324" s="37">
        <v>13919.37</v>
      </c>
      <c r="J324" s="37">
        <v>14088.04</v>
      </c>
      <c r="K324" s="37">
        <v>13950.44</v>
      </c>
      <c r="L324" s="37">
        <v>14971.32</v>
      </c>
      <c r="M324" s="37">
        <v>13586.48</v>
      </c>
      <c r="N324" s="37">
        <v>16001.07</v>
      </c>
      <c r="O324" s="37">
        <v>14318.85</v>
      </c>
      <c r="P324" s="37">
        <v>12729.84</v>
      </c>
      <c r="Q324" s="37">
        <v>15872.35</v>
      </c>
      <c r="R324" s="37">
        <v>16515.939999999999</v>
      </c>
      <c r="S324" s="37">
        <v>15459.56</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7543.71</v>
      </c>
      <c r="D327" s="37">
        <v>7556.46</v>
      </c>
      <c r="E327" s="37">
        <v>7620.22</v>
      </c>
      <c r="F327" s="37">
        <v>7997.66</v>
      </c>
      <c r="G327" s="37">
        <v>8046.11</v>
      </c>
      <c r="H327" s="37">
        <v>8043.56</v>
      </c>
      <c r="I327" s="37">
        <v>7997.66</v>
      </c>
      <c r="J327" s="37">
        <v>8094.57</v>
      </c>
      <c r="K327" s="37">
        <v>8015.51</v>
      </c>
      <c r="L327" s="37">
        <v>8602.07</v>
      </c>
      <c r="M327" s="37">
        <v>7806.39</v>
      </c>
      <c r="N327" s="37">
        <v>9193.73</v>
      </c>
      <c r="O327" s="37">
        <v>8227.18</v>
      </c>
      <c r="P327" s="37">
        <v>7314.18</v>
      </c>
      <c r="Q327" s="37">
        <v>9119.7800000000007</v>
      </c>
      <c r="R327" s="37">
        <v>9489.57</v>
      </c>
      <c r="S327" s="37">
        <v>8882.6</v>
      </c>
    </row>
    <row r="328" spans="2:19">
      <c r="B328" s="6">
        <v>1982</v>
      </c>
      <c r="C328" s="37">
        <v>60630.51</v>
      </c>
      <c r="D328" s="37">
        <v>60732.99</v>
      </c>
      <c r="E328" s="37">
        <v>61245.41</v>
      </c>
      <c r="F328" s="37">
        <v>64279</v>
      </c>
      <c r="G328" s="37">
        <v>64668.45</v>
      </c>
      <c r="H328" s="37">
        <v>64647.95</v>
      </c>
      <c r="I328" s="37">
        <v>64279</v>
      </c>
      <c r="J328" s="37">
        <v>65057.88</v>
      </c>
      <c r="K328" s="37">
        <v>64422.48</v>
      </c>
      <c r="L328" s="37">
        <v>69136.81</v>
      </c>
      <c r="M328" s="37">
        <v>62741.71</v>
      </c>
      <c r="N328" s="37">
        <v>73892.149999999994</v>
      </c>
      <c r="O328" s="37">
        <v>66123.740000000005</v>
      </c>
      <c r="P328" s="37">
        <v>58785.77</v>
      </c>
      <c r="Q328" s="37">
        <v>73297.73</v>
      </c>
      <c r="R328" s="37">
        <v>76269.81</v>
      </c>
      <c r="S328" s="37">
        <v>71391.509999999995</v>
      </c>
    </row>
    <row r="329" spans="2:19">
      <c r="B329" s="6">
        <v>1981</v>
      </c>
      <c r="C329" s="37">
        <v>494495.36</v>
      </c>
      <c r="D329" s="37">
        <v>495331.23</v>
      </c>
      <c r="E329" s="37">
        <v>499510.53</v>
      </c>
      <c r="F329" s="37">
        <v>524252.01</v>
      </c>
      <c r="G329" s="37">
        <v>527428.27</v>
      </c>
      <c r="H329" s="37">
        <v>526217.75</v>
      </c>
      <c r="I329" s="37">
        <v>523214.6</v>
      </c>
      <c r="J329" s="37">
        <v>529554.59</v>
      </c>
      <c r="K329" s="37">
        <v>524382.49</v>
      </c>
      <c r="L329" s="37">
        <v>562756.01</v>
      </c>
      <c r="M329" s="37">
        <v>510701.5</v>
      </c>
      <c r="N329" s="37">
        <v>601463.21</v>
      </c>
      <c r="O329" s="37">
        <v>538230.31999999995</v>
      </c>
      <c r="P329" s="37">
        <v>478501.11</v>
      </c>
      <c r="Q329" s="37">
        <v>596624.81999999995</v>
      </c>
      <c r="R329" s="37">
        <v>620816.81999999995</v>
      </c>
      <c r="S329" s="37">
        <v>581108.56000000006</v>
      </c>
    </row>
    <row r="330" spans="2:19">
      <c r="B330" s="6">
        <v>1980</v>
      </c>
      <c r="C330" s="37">
        <v>852645.62</v>
      </c>
      <c r="D330" s="37">
        <v>854086.88</v>
      </c>
      <c r="E330" s="37">
        <v>861293.14</v>
      </c>
      <c r="F330" s="37">
        <v>903954.25</v>
      </c>
      <c r="G330" s="37">
        <v>909431.03</v>
      </c>
      <c r="H330" s="37">
        <v>904037.22</v>
      </c>
      <c r="I330" s="37">
        <v>898877.85</v>
      </c>
      <c r="J330" s="37">
        <v>909769.86</v>
      </c>
      <c r="K330" s="37">
        <v>900884.27</v>
      </c>
      <c r="L330" s="37">
        <v>966809.62</v>
      </c>
      <c r="M330" s="37">
        <v>877380.44</v>
      </c>
      <c r="N330" s="37">
        <v>1033308.24</v>
      </c>
      <c r="O330" s="37">
        <v>924674.72</v>
      </c>
      <c r="P330" s="37">
        <v>822060.48</v>
      </c>
      <c r="Q330" s="37">
        <v>1024995.92</v>
      </c>
      <c r="R330" s="37">
        <v>1066557.55</v>
      </c>
      <c r="S330" s="37">
        <v>998339.14</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8242.1200000000008</v>
      </c>
      <c r="D332" s="37">
        <v>8256.06</v>
      </c>
      <c r="E332" s="37">
        <v>8325.73</v>
      </c>
      <c r="F332" s="37">
        <v>8738.1200000000008</v>
      </c>
      <c r="G332" s="37">
        <v>8791.0499999999993</v>
      </c>
      <c r="H332" s="37">
        <v>3911.56</v>
      </c>
      <c r="I332" s="37">
        <v>3889.24</v>
      </c>
      <c r="J332" s="37">
        <v>3936.36</v>
      </c>
      <c r="K332" s="37">
        <v>3897.92</v>
      </c>
      <c r="L332" s="37">
        <v>4183.16</v>
      </c>
      <c r="M332" s="37">
        <v>3796.22</v>
      </c>
      <c r="N332" s="37">
        <v>4470.88</v>
      </c>
      <c r="O332" s="37">
        <v>4000.85</v>
      </c>
      <c r="P332" s="37">
        <v>3556.86</v>
      </c>
      <c r="Q332" s="37">
        <v>4434.92</v>
      </c>
      <c r="R332" s="37">
        <v>4614.75</v>
      </c>
      <c r="S332" s="37">
        <v>4319.58</v>
      </c>
    </row>
    <row r="333" spans="2:19">
      <c r="B333" s="6">
        <v>1977</v>
      </c>
      <c r="C333" s="37">
        <v>9284.0300000000007</v>
      </c>
      <c r="D333" s="37">
        <v>9299.7199999999993</v>
      </c>
      <c r="E333" s="37">
        <v>9378.18</v>
      </c>
      <c r="F333" s="37">
        <v>9842.7000000000007</v>
      </c>
      <c r="G333" s="37">
        <v>9902.33</v>
      </c>
      <c r="H333" s="37">
        <v>9899.19</v>
      </c>
      <c r="I333" s="37">
        <v>9842.7000000000007</v>
      </c>
      <c r="J333" s="37">
        <v>9961.9699999999993</v>
      </c>
      <c r="K333" s="37">
        <v>9864.67</v>
      </c>
      <c r="L333" s="37">
        <v>10586.55</v>
      </c>
      <c r="M333" s="37">
        <v>9607.2999999999993</v>
      </c>
      <c r="N333" s="37">
        <v>11314.71</v>
      </c>
      <c r="O333" s="37">
        <v>10125.18</v>
      </c>
      <c r="P333" s="37">
        <v>9001.5499999999993</v>
      </c>
      <c r="Q333" s="37">
        <v>11223.69</v>
      </c>
      <c r="R333" s="37">
        <v>11678.79</v>
      </c>
      <c r="S333" s="37">
        <v>10931.8</v>
      </c>
    </row>
    <row r="334" spans="2:19">
      <c r="B334" s="6">
        <v>1976</v>
      </c>
      <c r="C334" s="37">
        <v>532293.91</v>
      </c>
      <c r="D334" s="37">
        <v>533193.65</v>
      </c>
      <c r="E334" s="37">
        <v>537692.42000000004</v>
      </c>
      <c r="F334" s="37">
        <v>564325.11</v>
      </c>
      <c r="G334" s="37">
        <v>567744.17000000004</v>
      </c>
      <c r="H334" s="37">
        <v>567564.22</v>
      </c>
      <c r="I334" s="37">
        <v>564325.11</v>
      </c>
      <c r="J334" s="37">
        <v>571163.23</v>
      </c>
      <c r="K334" s="37">
        <v>565584.76</v>
      </c>
      <c r="L334" s="37">
        <v>606973.4</v>
      </c>
      <c r="M334" s="37">
        <v>550828.81000000006</v>
      </c>
      <c r="N334" s="37">
        <v>648721.93999999994</v>
      </c>
      <c r="O334" s="37">
        <v>580520.66</v>
      </c>
      <c r="P334" s="37">
        <v>516098.35</v>
      </c>
      <c r="Q334" s="37">
        <v>643503.37</v>
      </c>
      <c r="R334" s="37">
        <v>669596.21</v>
      </c>
      <c r="S334" s="37">
        <v>626767.97</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391.11</v>
      </c>
      <c r="D336" s="37">
        <v>391.78</v>
      </c>
      <c r="E336" s="37">
        <v>395.07</v>
      </c>
      <c r="F336" s="37">
        <v>414.64</v>
      </c>
      <c r="G336" s="37">
        <v>417.15</v>
      </c>
      <c r="H336" s="37">
        <v>67.41</v>
      </c>
      <c r="I336" s="37">
        <v>67.02</v>
      </c>
      <c r="J336" s="37">
        <v>67.83</v>
      </c>
      <c r="K336" s="37">
        <v>67.17</v>
      </c>
      <c r="L336" s="37">
        <v>72.09</v>
      </c>
      <c r="M336" s="37">
        <v>65.42</v>
      </c>
      <c r="N336" s="37">
        <v>77.05</v>
      </c>
      <c r="O336" s="37">
        <v>68.95</v>
      </c>
      <c r="P336" s="37">
        <v>0</v>
      </c>
      <c r="Q336" s="37">
        <v>0</v>
      </c>
      <c r="R336" s="37">
        <v>0</v>
      </c>
      <c r="S336" s="37">
        <v>0</v>
      </c>
    </row>
    <row r="337" spans="2:19">
      <c r="B337" s="6">
        <v>1973</v>
      </c>
      <c r="C337" s="37">
        <v>6709.93</v>
      </c>
      <c r="D337" s="37">
        <v>6721.26</v>
      </c>
      <c r="E337" s="37">
        <v>6777.97</v>
      </c>
      <c r="F337" s="37">
        <v>7113.7</v>
      </c>
      <c r="G337" s="37">
        <v>7156.79</v>
      </c>
      <c r="H337" s="37">
        <v>6966.66</v>
      </c>
      <c r="I337" s="37">
        <v>6926.9</v>
      </c>
      <c r="J337" s="37">
        <v>7010.83</v>
      </c>
      <c r="K337" s="37">
        <v>6942.36</v>
      </c>
      <c r="L337" s="37">
        <v>7450.39</v>
      </c>
      <c r="M337" s="37">
        <v>6761.23</v>
      </c>
      <c r="N337" s="37">
        <v>7962.84</v>
      </c>
      <c r="O337" s="37">
        <v>7125.69</v>
      </c>
      <c r="P337" s="37">
        <v>6334.93</v>
      </c>
      <c r="Q337" s="37">
        <v>7898.78</v>
      </c>
      <c r="R337" s="37">
        <v>8219.06</v>
      </c>
      <c r="S337" s="37">
        <v>7693.36</v>
      </c>
    </row>
    <row r="338" spans="2:19">
      <c r="B338" s="6">
        <v>1972</v>
      </c>
      <c r="C338" s="37">
        <v>17756.509999999998</v>
      </c>
      <c r="D338" s="37">
        <v>17786.509999999998</v>
      </c>
      <c r="E338" s="37">
        <v>17936.59</v>
      </c>
      <c r="F338" s="37">
        <v>18825.009999999998</v>
      </c>
      <c r="G338" s="37">
        <v>18939.07</v>
      </c>
      <c r="H338" s="37">
        <v>16739.91</v>
      </c>
      <c r="I338" s="37">
        <v>16644.37</v>
      </c>
      <c r="J338" s="37">
        <v>16846.060000000001</v>
      </c>
      <c r="K338" s="37">
        <v>16681.53</v>
      </c>
      <c r="L338" s="37">
        <v>17902.25</v>
      </c>
      <c r="M338" s="37">
        <v>16246.31</v>
      </c>
      <c r="N338" s="37">
        <v>19133.599999999999</v>
      </c>
      <c r="O338" s="37">
        <v>17122.05</v>
      </c>
      <c r="P338" s="37">
        <v>15221.96</v>
      </c>
      <c r="Q338" s="37">
        <v>18979.68</v>
      </c>
      <c r="R338" s="37">
        <v>19749.27</v>
      </c>
      <c r="S338" s="37">
        <v>18486.080000000002</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1197.22</v>
      </c>
      <c r="D344" s="37">
        <v>1199.24</v>
      </c>
      <c r="E344" s="37">
        <v>1209.3599999999999</v>
      </c>
      <c r="F344" s="37">
        <v>1269.26</v>
      </c>
      <c r="G344" s="37">
        <v>1276.95</v>
      </c>
      <c r="H344" s="37">
        <v>1276.55</v>
      </c>
      <c r="I344" s="37">
        <v>1269.26</v>
      </c>
      <c r="J344" s="37">
        <v>1284.6400000000001</v>
      </c>
      <c r="K344" s="37">
        <v>1272.0899999999999</v>
      </c>
      <c r="L344" s="37">
        <v>1365.18</v>
      </c>
      <c r="M344" s="37">
        <v>1238.9100000000001</v>
      </c>
      <c r="N344" s="37">
        <v>1459.08</v>
      </c>
      <c r="O344" s="37">
        <v>1305.69</v>
      </c>
      <c r="P344" s="37">
        <v>1160.79</v>
      </c>
      <c r="Q344" s="37">
        <v>1447.35</v>
      </c>
      <c r="R344" s="37">
        <v>1506.03</v>
      </c>
      <c r="S344" s="37">
        <v>1409.71</v>
      </c>
    </row>
    <row r="345" spans="2:19">
      <c r="B345" s="6">
        <v>1965</v>
      </c>
      <c r="C345" s="37">
        <v>10523.74</v>
      </c>
      <c r="D345" s="37">
        <v>10541.53</v>
      </c>
      <c r="E345" s="37">
        <v>10630.47</v>
      </c>
      <c r="F345" s="37">
        <v>11157.02</v>
      </c>
      <c r="G345" s="37">
        <v>11224.61</v>
      </c>
      <c r="H345" s="37">
        <v>11221.06</v>
      </c>
      <c r="I345" s="37">
        <v>11157.02</v>
      </c>
      <c r="J345" s="37">
        <v>11292.21</v>
      </c>
      <c r="K345" s="37">
        <v>11181.92</v>
      </c>
      <c r="L345" s="37">
        <v>12000.2</v>
      </c>
      <c r="M345" s="37">
        <v>10890.19</v>
      </c>
      <c r="N345" s="37">
        <v>12825.59</v>
      </c>
      <c r="O345" s="37">
        <v>11477.21</v>
      </c>
      <c r="P345" s="37">
        <v>10203.549999999999</v>
      </c>
      <c r="Q345" s="37">
        <v>12722.41</v>
      </c>
      <c r="R345" s="37">
        <v>13238.28</v>
      </c>
      <c r="S345" s="37">
        <v>12391.55</v>
      </c>
    </row>
    <row r="346" spans="2:19">
      <c r="B346" s="6">
        <v>1964</v>
      </c>
      <c r="C346" s="37">
        <v>6061.4</v>
      </c>
      <c r="D346" s="37">
        <v>6071.65</v>
      </c>
      <c r="E346" s="37">
        <v>6122.88</v>
      </c>
      <c r="F346" s="37">
        <v>6426.15</v>
      </c>
      <c r="G346" s="37">
        <v>6465.09</v>
      </c>
      <c r="H346" s="37">
        <v>6463.04</v>
      </c>
      <c r="I346" s="37">
        <v>6426.15</v>
      </c>
      <c r="J346" s="37">
        <v>6504.02</v>
      </c>
      <c r="K346" s="37">
        <v>6440.5</v>
      </c>
      <c r="L346" s="37">
        <v>6911.8</v>
      </c>
      <c r="M346" s="37">
        <v>6272.47</v>
      </c>
      <c r="N346" s="37">
        <v>7387.21</v>
      </c>
      <c r="O346" s="37">
        <v>6610.58</v>
      </c>
      <c r="P346" s="37">
        <v>5876.98</v>
      </c>
      <c r="Q346" s="37">
        <v>7327.78</v>
      </c>
      <c r="R346" s="37">
        <v>7624.91</v>
      </c>
      <c r="S346" s="37">
        <v>7137.21</v>
      </c>
    </row>
    <row r="347" spans="2:19">
      <c r="B347" s="6">
        <v>1963</v>
      </c>
      <c r="C347" s="37">
        <v>900.48</v>
      </c>
      <c r="D347" s="37">
        <v>902.01</v>
      </c>
      <c r="E347" s="37">
        <v>909.62</v>
      </c>
      <c r="F347" s="37">
        <v>954.67</v>
      </c>
      <c r="G347" s="37">
        <v>960.45</v>
      </c>
      <c r="H347" s="37">
        <v>0</v>
      </c>
      <c r="I347" s="37">
        <v>0</v>
      </c>
      <c r="J347" s="37">
        <v>0</v>
      </c>
      <c r="K347" s="37">
        <v>0</v>
      </c>
      <c r="L347" s="37">
        <v>0</v>
      </c>
      <c r="M347" s="37"/>
      <c r="N347" s="37"/>
      <c r="O347" s="37"/>
      <c r="P347" s="37"/>
      <c r="Q347" s="37"/>
      <c r="R347" s="37"/>
      <c r="S347" s="37"/>
    </row>
    <row r="348" spans="2:19">
      <c r="B348" s="6">
        <v>1962</v>
      </c>
      <c r="C348" s="37">
        <v>0</v>
      </c>
      <c r="D348" s="37">
        <v>0</v>
      </c>
      <c r="E348" s="37">
        <v>0</v>
      </c>
      <c r="F348" s="37">
        <v>0</v>
      </c>
      <c r="G348" s="37">
        <v>0</v>
      </c>
      <c r="H348" s="37">
        <v>0</v>
      </c>
      <c r="I348" s="37">
        <v>0</v>
      </c>
      <c r="J348" s="37">
        <v>0</v>
      </c>
      <c r="K348" s="37">
        <v>0</v>
      </c>
      <c r="L348" s="37"/>
      <c r="M348" s="37"/>
      <c r="N348" s="37"/>
      <c r="O348" s="37"/>
      <c r="P348" s="37"/>
      <c r="Q348" s="37"/>
      <c r="R348" s="37"/>
      <c r="S348" s="37"/>
    </row>
    <row r="349" spans="2:19">
      <c r="B349" s="6">
        <v>1961</v>
      </c>
      <c r="C349" s="37">
        <v>0</v>
      </c>
      <c r="D349" s="37">
        <v>0</v>
      </c>
      <c r="E349" s="37">
        <v>0</v>
      </c>
      <c r="F349" s="37">
        <v>0</v>
      </c>
      <c r="G349" s="37">
        <v>0</v>
      </c>
      <c r="H349" s="37">
        <v>0</v>
      </c>
      <c r="I349" s="37">
        <v>0</v>
      </c>
      <c r="J349" s="37">
        <v>0</v>
      </c>
      <c r="K349" s="37">
        <v>0</v>
      </c>
      <c r="L349" s="37"/>
      <c r="M349" s="37"/>
      <c r="N349" s="37"/>
      <c r="O349" s="37"/>
      <c r="P349" s="37"/>
      <c r="Q349" s="37"/>
      <c r="R349" s="37"/>
      <c r="S349" s="37"/>
    </row>
    <row r="350" spans="2:19">
      <c r="B350" s="6">
        <v>1960</v>
      </c>
      <c r="C350" s="37">
        <v>0</v>
      </c>
      <c r="D350" s="37">
        <v>0</v>
      </c>
      <c r="E350" s="37">
        <v>0</v>
      </c>
      <c r="F350" s="37">
        <v>0</v>
      </c>
      <c r="G350" s="37">
        <v>0</v>
      </c>
      <c r="H350" s="37">
        <v>0</v>
      </c>
      <c r="I350" s="37">
        <v>0</v>
      </c>
      <c r="J350" s="37">
        <v>0</v>
      </c>
      <c r="K350" s="37">
        <v>0</v>
      </c>
      <c r="L350" s="37"/>
      <c r="M350" s="37"/>
      <c r="N350" s="37"/>
      <c r="O350" s="37"/>
      <c r="P350" s="37"/>
      <c r="Q350" s="37"/>
      <c r="R350" s="37"/>
      <c r="S350" s="37"/>
    </row>
    <row r="351" spans="2:19">
      <c r="B351" s="6">
        <v>1959</v>
      </c>
      <c r="C351" s="37">
        <v>0</v>
      </c>
      <c r="D351" s="37">
        <v>0</v>
      </c>
      <c r="E351" s="37">
        <v>0</v>
      </c>
      <c r="F351" s="37">
        <v>0</v>
      </c>
      <c r="G351" s="37">
        <v>0</v>
      </c>
      <c r="H351" s="37">
        <v>0</v>
      </c>
      <c r="I351" s="37">
        <v>0</v>
      </c>
      <c r="J351" s="37">
        <v>0</v>
      </c>
      <c r="K351" s="37">
        <v>0</v>
      </c>
      <c r="L351" s="37"/>
      <c r="M351" s="37"/>
      <c r="N351" s="37"/>
      <c r="O351" s="37"/>
      <c r="P351" s="37"/>
      <c r="Q351" s="37"/>
      <c r="R351" s="37"/>
      <c r="S351" s="37"/>
    </row>
    <row r="352" spans="2:19">
      <c r="B352" s="6">
        <v>1958</v>
      </c>
      <c r="C352" s="37">
        <v>0</v>
      </c>
      <c r="D352" s="37">
        <v>0</v>
      </c>
      <c r="E352" s="37">
        <v>0</v>
      </c>
      <c r="F352" s="37">
        <v>0</v>
      </c>
      <c r="G352" s="37">
        <v>0</v>
      </c>
      <c r="H352" s="37">
        <v>0</v>
      </c>
      <c r="I352" s="37">
        <v>0</v>
      </c>
      <c r="J352" s="37">
        <v>0</v>
      </c>
      <c r="K352" s="37">
        <v>0</v>
      </c>
      <c r="L352" s="37"/>
      <c r="M352" s="37"/>
      <c r="N352" s="37"/>
      <c r="O352" s="37"/>
      <c r="P352" s="37"/>
      <c r="Q352" s="37"/>
      <c r="R352" s="37"/>
      <c r="S352" s="37"/>
    </row>
    <row r="353" spans="2:19">
      <c r="B353" s="6">
        <v>1957</v>
      </c>
      <c r="C353" s="37">
        <v>0</v>
      </c>
      <c r="D353" s="37">
        <v>0</v>
      </c>
      <c r="E353" s="37">
        <v>0</v>
      </c>
      <c r="F353" s="37">
        <v>0</v>
      </c>
      <c r="G353" s="37">
        <v>0</v>
      </c>
      <c r="H353" s="37">
        <v>0</v>
      </c>
      <c r="I353" s="37">
        <v>0</v>
      </c>
      <c r="J353" s="37">
        <v>0</v>
      </c>
      <c r="K353" s="37">
        <v>0</v>
      </c>
      <c r="L353" s="37"/>
      <c r="M353" s="37"/>
      <c r="N353" s="37"/>
      <c r="O353" s="37"/>
      <c r="P353" s="37"/>
      <c r="Q353" s="37"/>
      <c r="R353" s="37"/>
      <c r="S353" s="37"/>
    </row>
    <row r="354" spans="2:19">
      <c r="B354" s="6">
        <v>1956</v>
      </c>
      <c r="C354" s="37">
        <v>0</v>
      </c>
      <c r="D354" s="37">
        <v>0</v>
      </c>
      <c r="E354" s="37">
        <v>0</v>
      </c>
      <c r="F354" s="37">
        <v>0</v>
      </c>
      <c r="G354" s="37">
        <v>0</v>
      </c>
      <c r="H354" s="37">
        <v>0</v>
      </c>
      <c r="I354" s="37">
        <v>0</v>
      </c>
      <c r="J354" s="37">
        <v>0</v>
      </c>
      <c r="K354" s="37">
        <v>0</v>
      </c>
      <c r="L354" s="37"/>
      <c r="M354" s="37"/>
      <c r="N354" s="37"/>
      <c r="O354" s="37"/>
      <c r="P354" s="37"/>
      <c r="Q354" s="37"/>
      <c r="R354" s="37"/>
      <c r="S354" s="37"/>
    </row>
    <row r="355" spans="2:19">
      <c r="B355" s="6">
        <v>1955</v>
      </c>
      <c r="C355" s="37">
        <v>23540.68</v>
      </c>
      <c r="D355" s="37">
        <v>23580.47</v>
      </c>
      <c r="E355" s="37">
        <v>23779.43</v>
      </c>
      <c r="F355" s="37">
        <v>24957.26</v>
      </c>
      <c r="G355" s="37">
        <v>25108.46</v>
      </c>
      <c r="H355" s="37">
        <v>25100.51</v>
      </c>
      <c r="I355" s="37">
        <v>24957.26</v>
      </c>
      <c r="J355" s="37">
        <v>25259.67</v>
      </c>
      <c r="K355" s="37">
        <v>25012.97</v>
      </c>
      <c r="L355" s="37"/>
      <c r="M355" s="37"/>
      <c r="N355" s="37"/>
      <c r="O355" s="37"/>
      <c r="P355" s="37"/>
      <c r="Q355" s="37"/>
      <c r="R355" s="37"/>
      <c r="S355" s="37"/>
    </row>
    <row r="356" spans="2:19">
      <c r="B356" s="6">
        <v>1954</v>
      </c>
      <c r="C356" s="37">
        <v>0</v>
      </c>
      <c r="D356" s="37">
        <v>0</v>
      </c>
      <c r="E356" s="37">
        <v>0</v>
      </c>
      <c r="F356" s="37">
        <v>0</v>
      </c>
      <c r="G356" s="37"/>
      <c r="H356" s="37"/>
      <c r="I356" s="37"/>
      <c r="J356" s="37"/>
      <c r="K356" s="37"/>
      <c r="L356" s="37"/>
      <c r="M356" s="37"/>
      <c r="N356" s="37"/>
      <c r="O356" s="37"/>
      <c r="P356" s="37"/>
      <c r="Q356" s="37"/>
      <c r="R356" s="37"/>
      <c r="S356" s="37"/>
    </row>
    <row r="357" spans="2:19">
      <c r="B357" s="6">
        <v>1953</v>
      </c>
      <c r="C357" s="37">
        <v>0</v>
      </c>
      <c r="D357" s="37">
        <v>0</v>
      </c>
      <c r="E357" s="37">
        <v>0</v>
      </c>
      <c r="F357" s="37">
        <v>0</v>
      </c>
      <c r="G357" s="37"/>
      <c r="H357" s="37"/>
      <c r="I357" s="37"/>
      <c r="J357" s="37"/>
      <c r="K357" s="37"/>
      <c r="L357" s="37"/>
      <c r="M357" s="37"/>
      <c r="N357" s="37"/>
      <c r="O357" s="37"/>
      <c r="P357" s="37"/>
      <c r="Q357" s="37"/>
      <c r="R357" s="37"/>
      <c r="S357" s="37"/>
    </row>
    <row r="358" spans="2:19">
      <c r="B358" s="6">
        <v>1952</v>
      </c>
      <c r="C358" s="37">
        <v>0</v>
      </c>
      <c r="D358" s="37">
        <v>0</v>
      </c>
      <c r="E358" s="37">
        <v>0</v>
      </c>
      <c r="F358" s="37">
        <v>0</v>
      </c>
      <c r="G358" s="37"/>
      <c r="H358" s="37"/>
      <c r="I358" s="37"/>
      <c r="J358" s="37"/>
      <c r="K358" s="37"/>
      <c r="L358" s="37"/>
      <c r="M358" s="37"/>
      <c r="N358" s="37"/>
      <c r="O358" s="37"/>
      <c r="P358" s="37"/>
      <c r="Q358" s="37"/>
      <c r="R358" s="37"/>
      <c r="S358" s="37"/>
    </row>
    <row r="359" spans="2:19">
      <c r="B359" s="6">
        <v>1951</v>
      </c>
      <c r="C359" s="37">
        <v>0</v>
      </c>
      <c r="D359" s="37">
        <v>0</v>
      </c>
      <c r="E359" s="37">
        <v>0</v>
      </c>
      <c r="F359" s="37">
        <v>0</v>
      </c>
      <c r="G359" s="37"/>
      <c r="H359" s="37"/>
      <c r="I359" s="37"/>
      <c r="J359" s="37"/>
      <c r="K359" s="37"/>
      <c r="L359" s="37"/>
      <c r="M359" s="37"/>
      <c r="N359" s="37"/>
      <c r="O359" s="37"/>
      <c r="P359" s="37"/>
      <c r="Q359" s="37"/>
      <c r="R359" s="37"/>
      <c r="S359" s="37"/>
    </row>
    <row r="360" spans="2:19">
      <c r="B360" s="6">
        <v>1950</v>
      </c>
      <c r="C360" s="37">
        <v>6981.09</v>
      </c>
      <c r="D360" s="37">
        <v>6992.89</v>
      </c>
      <c r="E360" s="37">
        <v>7051.9</v>
      </c>
      <c r="F360" s="37">
        <v>7401.19</v>
      </c>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3185662.7300000004</v>
      </c>
      <c r="D381" s="8">
        <f>SUM(D303:D380)</f>
        <v>3191047.5499999993</v>
      </c>
      <c r="E381" s="8">
        <f>SUM(E302:E380)</f>
        <v>3217971.66</v>
      </c>
      <c r="F381" s="8">
        <f>SUM(F301:F380)</f>
        <v>3378116.3399999994</v>
      </c>
      <c r="G381" s="8">
        <f>SUM(G300:G380)</f>
        <v>3391974.4999999995</v>
      </c>
      <c r="H381" s="8">
        <f>SUM(H294:H380)</f>
        <v>3355026.7600000002</v>
      </c>
      <c r="I381" s="8">
        <f>SUM(I294:I380)</f>
        <v>3335879.4499999997</v>
      </c>
      <c r="J381" s="8">
        <f t="shared" ref="J381" si="3">SUM(J294:J380)</f>
        <v>3377517.89</v>
      </c>
      <c r="K381" s="8">
        <f>SUM(K294:K380)</f>
        <v>3344530.149999999</v>
      </c>
      <c r="L381" s="8">
        <f t="shared" ref="L381" si="4">SUM(L294:L380)</f>
        <v>3562434.4600000004</v>
      </c>
      <c r="M381" s="8">
        <f>SUM(M294:M380)</f>
        <v>3232911.94</v>
      </c>
      <c r="N381" s="11">
        <f>SUM(N289:N380)</f>
        <v>3807464.0399999991</v>
      </c>
      <c r="O381" s="11">
        <f>SUM(O289:O380)</f>
        <v>3407047.88</v>
      </c>
      <c r="P381" s="11">
        <f>SUM(P289:P380)</f>
        <v>2993164.4199999995</v>
      </c>
      <c r="Q381" s="11">
        <f>SUM(Q289:Q380)</f>
        <v>3738765.97</v>
      </c>
      <c r="R381" s="11">
        <f>SUM(R288:R380)</f>
        <v>3890365.7800000003</v>
      </c>
      <c r="S381" s="11">
        <f>SUM(S288:S380)</f>
        <v>3641532.9599999995</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42213.69</v>
      </c>
    </row>
    <row r="479" spans="1:19">
      <c r="A479" s="38"/>
      <c r="B479" s="6">
        <v>2021</v>
      </c>
      <c r="C479" s="36"/>
      <c r="D479" s="36"/>
      <c r="E479" s="36"/>
      <c r="F479" s="36"/>
      <c r="G479" s="36"/>
      <c r="H479" s="36"/>
      <c r="I479" s="36"/>
      <c r="J479" s="36"/>
      <c r="K479" s="36"/>
      <c r="L479" s="36"/>
      <c r="M479" s="36"/>
      <c r="N479" s="36"/>
      <c r="O479" s="36"/>
      <c r="P479" s="36"/>
      <c r="Q479" s="36"/>
      <c r="R479" s="37">
        <v>46889.67</v>
      </c>
      <c r="S479" s="37">
        <v>43890.54</v>
      </c>
    </row>
    <row r="480" spans="1:19">
      <c r="B480" s="6">
        <v>2020</v>
      </c>
      <c r="C480" s="36"/>
      <c r="D480" s="36"/>
      <c r="E480" s="36"/>
      <c r="F480" s="36"/>
      <c r="G480" s="36"/>
      <c r="H480" s="36"/>
      <c r="I480" s="36"/>
      <c r="J480" s="36"/>
      <c r="K480" s="36"/>
      <c r="L480" s="36"/>
      <c r="M480" s="36"/>
      <c r="N480" s="36"/>
      <c r="O480" s="36"/>
      <c r="P480" s="36"/>
      <c r="Q480" s="37">
        <v>49496.11</v>
      </c>
      <c r="R480" s="37">
        <v>51503.06</v>
      </c>
      <c r="S480" s="37">
        <v>48208.91</v>
      </c>
    </row>
    <row r="481" spans="1:19">
      <c r="A481" s="40"/>
      <c r="B481" s="6">
        <v>2019</v>
      </c>
      <c r="C481" s="36"/>
      <c r="D481" s="36"/>
      <c r="E481" s="36"/>
      <c r="F481" s="36"/>
      <c r="G481" s="36"/>
      <c r="H481" s="36"/>
      <c r="I481" s="36"/>
      <c r="J481" s="36"/>
      <c r="K481" s="36"/>
      <c r="L481" s="36"/>
      <c r="M481" s="36"/>
      <c r="N481" s="36"/>
      <c r="O481" s="36"/>
      <c r="P481" s="37">
        <v>33912.980000000003</v>
      </c>
      <c r="Q481" s="37">
        <v>42284.82</v>
      </c>
      <c r="R481" s="37">
        <v>43999.42</v>
      </c>
      <c r="S481" s="37">
        <v>41185.14</v>
      </c>
    </row>
    <row r="482" spans="1:19">
      <c r="A482" s="40"/>
      <c r="B482" s="6">
        <v>2018</v>
      </c>
      <c r="C482" s="36"/>
      <c r="D482" s="36"/>
      <c r="E482" s="36"/>
      <c r="F482" s="36"/>
      <c r="G482" s="36"/>
      <c r="H482" s="36"/>
      <c r="I482" s="36"/>
      <c r="J482" s="36"/>
      <c r="K482" s="36"/>
      <c r="L482" s="36"/>
      <c r="M482" s="36"/>
      <c r="N482" s="36"/>
      <c r="O482" s="37">
        <v>33691.06</v>
      </c>
      <c r="P482" s="37">
        <v>30072.01</v>
      </c>
      <c r="Q482" s="37">
        <v>37601.46</v>
      </c>
      <c r="R482" s="37">
        <v>39126.120000000003</v>
      </c>
      <c r="S482" s="37">
        <v>36623.589999999997</v>
      </c>
    </row>
    <row r="483" spans="1:19">
      <c r="A483" s="40"/>
      <c r="B483" s="6">
        <v>2017</v>
      </c>
      <c r="C483" s="36"/>
      <c r="D483" s="36"/>
      <c r="E483" s="36"/>
      <c r="F483" s="36"/>
      <c r="G483" s="36"/>
      <c r="H483" s="36"/>
      <c r="I483" s="36"/>
      <c r="J483" s="36"/>
      <c r="K483" s="36"/>
      <c r="L483" s="36"/>
      <c r="M483" s="36"/>
      <c r="N483" s="37">
        <v>30249.71</v>
      </c>
      <c r="O483" s="37">
        <v>27069.52</v>
      </c>
      <c r="P483" s="37">
        <v>24065.49</v>
      </c>
      <c r="Q483" s="37">
        <v>29541.27</v>
      </c>
      <c r="R483" s="37">
        <v>30739.08</v>
      </c>
      <c r="S483" s="37">
        <v>21924.42</v>
      </c>
    </row>
    <row r="484" spans="1:19">
      <c r="B484" s="6">
        <v>2016</v>
      </c>
      <c r="C484" s="36"/>
      <c r="D484" s="36"/>
      <c r="E484" s="36"/>
      <c r="F484" s="36"/>
      <c r="G484" s="36"/>
      <c r="H484" s="36"/>
      <c r="I484" s="36"/>
      <c r="J484" s="36"/>
      <c r="K484" s="36"/>
      <c r="L484" s="36"/>
      <c r="M484" s="37">
        <v>15695.15</v>
      </c>
      <c r="N484" s="37">
        <v>18484.48</v>
      </c>
      <c r="O484" s="37">
        <v>16541.169999999998</v>
      </c>
      <c r="P484" s="37">
        <v>14705.55</v>
      </c>
      <c r="Q484" s="37">
        <v>18335.810000000001</v>
      </c>
      <c r="R484" s="37">
        <v>7406.7</v>
      </c>
      <c r="S484" s="37">
        <v>6932.96</v>
      </c>
    </row>
    <row r="485" spans="1:19">
      <c r="B485" s="6">
        <v>2015</v>
      </c>
      <c r="C485" s="36"/>
      <c r="D485" s="36"/>
      <c r="E485" s="36"/>
      <c r="F485" s="36"/>
      <c r="G485" s="36"/>
      <c r="H485" s="36"/>
      <c r="I485" s="36"/>
      <c r="J485" s="36"/>
      <c r="K485" s="36"/>
      <c r="L485" s="37">
        <v>63367.56</v>
      </c>
      <c r="M485" s="37">
        <v>57506.12</v>
      </c>
      <c r="N485" s="37">
        <v>67726.09</v>
      </c>
      <c r="O485" s="37">
        <v>60605.89</v>
      </c>
      <c r="P485" s="37">
        <v>53880.33</v>
      </c>
      <c r="Q485" s="37">
        <v>61862.93</v>
      </c>
      <c r="R485" s="37">
        <v>64371.35</v>
      </c>
      <c r="S485" s="37">
        <v>60254.07</v>
      </c>
    </row>
    <row r="486" spans="1:19">
      <c r="B486" s="6">
        <v>2014</v>
      </c>
      <c r="C486" s="36"/>
      <c r="D486" s="36"/>
      <c r="E486" s="36"/>
      <c r="F486" s="36"/>
      <c r="G486" s="36"/>
      <c r="H486" s="36"/>
      <c r="I486" s="36"/>
      <c r="J486" s="36"/>
      <c r="K486" s="37">
        <v>48887.360000000001</v>
      </c>
      <c r="L486" s="37">
        <v>51242.31</v>
      </c>
      <c r="M486" s="37">
        <v>46936.3</v>
      </c>
      <c r="N486" s="37">
        <v>54444.21</v>
      </c>
      <c r="O486" s="37">
        <v>49213.51</v>
      </c>
      <c r="P486" s="37">
        <v>35827.5</v>
      </c>
      <c r="Q486" s="37">
        <v>43651.72</v>
      </c>
      <c r="R486" s="37">
        <v>45254.15</v>
      </c>
      <c r="S486" s="37"/>
    </row>
    <row r="487" spans="1:19">
      <c r="B487" s="6">
        <v>2013</v>
      </c>
      <c r="C487" s="36"/>
      <c r="D487" s="36"/>
      <c r="E487" s="36"/>
      <c r="F487" s="36"/>
      <c r="G487" s="36"/>
      <c r="H487" s="36"/>
      <c r="I487" s="36"/>
      <c r="J487" s="37">
        <v>19351.04</v>
      </c>
      <c r="K487" s="37">
        <v>19233.29</v>
      </c>
      <c r="L487" s="37">
        <v>20107.02</v>
      </c>
      <c r="M487" s="37">
        <v>16519.09</v>
      </c>
      <c r="N487" s="37">
        <v>18267.490000000002</v>
      </c>
      <c r="O487" s="37">
        <v>10593.27</v>
      </c>
      <c r="P487" s="37">
        <v>9955.2199999999993</v>
      </c>
      <c r="Q487" s="37">
        <v>11217.05</v>
      </c>
      <c r="R487" s="37"/>
      <c r="S487" s="37"/>
    </row>
    <row r="488" spans="1:19">
      <c r="B488" s="6">
        <v>2012</v>
      </c>
      <c r="C488" s="36"/>
      <c r="D488" s="36"/>
      <c r="E488" s="36"/>
      <c r="F488" s="36"/>
      <c r="G488" s="36"/>
      <c r="H488" s="36"/>
      <c r="I488" s="37">
        <v>19882.080000000002</v>
      </c>
      <c r="J488" s="37">
        <v>16341.03</v>
      </c>
      <c r="K488" s="37">
        <v>16197.53</v>
      </c>
      <c r="L488" s="37">
        <v>17262.07</v>
      </c>
      <c r="M488" s="37">
        <v>15818.01</v>
      </c>
      <c r="N488" s="37">
        <v>12406.85</v>
      </c>
      <c r="O488" s="37">
        <v>11275.99</v>
      </c>
      <c r="P488" s="37">
        <v>10207.790000000001</v>
      </c>
      <c r="Q488" s="37"/>
      <c r="R488" s="37"/>
      <c r="S488" s="37"/>
    </row>
    <row r="489" spans="1:19">
      <c r="B489" s="6">
        <v>2011</v>
      </c>
      <c r="C489" s="36"/>
      <c r="D489" s="36"/>
      <c r="E489" s="36"/>
      <c r="F489" s="36"/>
      <c r="G489" s="36"/>
      <c r="H489" s="37">
        <v>29506.99</v>
      </c>
      <c r="I489" s="37">
        <v>29338.61</v>
      </c>
      <c r="J489" s="37">
        <v>29694.11</v>
      </c>
      <c r="K489" s="37">
        <v>29404.080000000002</v>
      </c>
      <c r="L489" s="37">
        <v>31555.85</v>
      </c>
      <c r="M489" s="37">
        <v>24068.639999999999</v>
      </c>
      <c r="N489" s="37">
        <v>28346.09</v>
      </c>
      <c r="O489" s="37">
        <v>25366.02</v>
      </c>
      <c r="P489" s="37"/>
      <c r="Q489" s="37"/>
      <c r="R489" s="37"/>
      <c r="S489" s="37"/>
    </row>
    <row r="490" spans="1:19">
      <c r="B490" s="6">
        <v>2010</v>
      </c>
      <c r="C490" s="36"/>
      <c r="D490" s="36"/>
      <c r="E490" s="36"/>
      <c r="F490" s="36"/>
      <c r="G490" s="37">
        <v>32749</v>
      </c>
      <c r="H490" s="37">
        <v>32741.98</v>
      </c>
      <c r="I490" s="37">
        <v>32615.38</v>
      </c>
      <c r="J490" s="37">
        <v>32882.61</v>
      </c>
      <c r="K490" s="37">
        <v>32664.6</v>
      </c>
      <c r="L490" s="37">
        <v>28855.82</v>
      </c>
      <c r="M490" s="37">
        <v>23012.21</v>
      </c>
      <c r="N490" s="37">
        <v>25462.34</v>
      </c>
      <c r="O490" s="37"/>
      <c r="P490" s="37"/>
      <c r="Q490" s="37"/>
      <c r="R490" s="37"/>
      <c r="S490" s="37"/>
    </row>
    <row r="491" spans="1:19">
      <c r="B491" s="6">
        <v>2009</v>
      </c>
      <c r="C491" s="36"/>
      <c r="D491" s="36"/>
      <c r="E491" s="36"/>
      <c r="F491" s="37">
        <v>30421.08</v>
      </c>
      <c r="G491" s="37">
        <v>27131.65</v>
      </c>
      <c r="H491" s="37">
        <v>27124.9</v>
      </c>
      <c r="I491" s="37">
        <v>27002.84</v>
      </c>
      <c r="J491" s="37">
        <v>27260.45</v>
      </c>
      <c r="K491" s="37">
        <v>22555.13</v>
      </c>
      <c r="L491" s="37">
        <v>23587.34</v>
      </c>
      <c r="M491" s="37">
        <v>21936.94</v>
      </c>
      <c r="N491" s="37"/>
      <c r="O491" s="37"/>
      <c r="P491" s="37"/>
      <c r="Q491" s="37"/>
      <c r="R491" s="37"/>
      <c r="S491" s="37"/>
    </row>
    <row r="492" spans="1:19">
      <c r="B492" s="6">
        <v>2008</v>
      </c>
      <c r="C492" s="36"/>
      <c r="D492" s="36"/>
      <c r="E492" s="37">
        <v>12455.05</v>
      </c>
      <c r="F492" s="37">
        <v>13166.6</v>
      </c>
      <c r="G492" s="37">
        <v>18083.650000000001</v>
      </c>
      <c r="H492" s="37">
        <v>18077.91</v>
      </c>
      <c r="I492" s="37">
        <v>17974.71</v>
      </c>
      <c r="J492" s="37">
        <v>14517</v>
      </c>
      <c r="K492" s="37">
        <v>16923.22</v>
      </c>
      <c r="L492" s="37">
        <v>16369.19</v>
      </c>
      <c r="M492" s="37"/>
      <c r="N492" s="37"/>
      <c r="O492" s="37"/>
      <c r="P492" s="37"/>
      <c r="Q492" s="37"/>
      <c r="R492" s="37"/>
      <c r="S492" s="37"/>
    </row>
    <row r="493" spans="1:19">
      <c r="B493" s="6">
        <v>2007</v>
      </c>
      <c r="C493" s="36"/>
      <c r="D493" s="37">
        <v>31894.68</v>
      </c>
      <c r="E493" s="37">
        <v>32013.88</v>
      </c>
      <c r="F493" s="37">
        <v>32719.55</v>
      </c>
      <c r="G493" s="37">
        <v>28947.54</v>
      </c>
      <c r="H493" s="37">
        <v>28943.99</v>
      </c>
      <c r="I493" s="37">
        <v>23617.38</v>
      </c>
      <c r="J493" s="37">
        <v>23688.32</v>
      </c>
      <c r="K493" s="37">
        <v>23630.47</v>
      </c>
      <c r="L493" s="37"/>
      <c r="M493" s="37"/>
      <c r="N493" s="37"/>
      <c r="O493" s="37"/>
      <c r="P493" s="37"/>
      <c r="Q493" s="37"/>
      <c r="R493" s="37"/>
      <c r="S493" s="37"/>
    </row>
    <row r="494" spans="1:19">
      <c r="B494" s="6">
        <v>2006</v>
      </c>
      <c r="C494" s="37">
        <v>11272.31</v>
      </c>
      <c r="D494" s="37">
        <v>11558.01</v>
      </c>
      <c r="E494" s="37">
        <v>11655.59</v>
      </c>
      <c r="F494" s="37">
        <v>12232.91</v>
      </c>
      <c r="G494" s="37">
        <v>11460.1</v>
      </c>
      <c r="H494" s="37">
        <v>11456.47</v>
      </c>
      <c r="I494" s="37">
        <v>4170.47</v>
      </c>
      <c r="J494" s="37">
        <v>4220.9799999999996</v>
      </c>
      <c r="K494" s="37"/>
      <c r="L494" s="37"/>
      <c r="M494" s="37"/>
      <c r="N494" s="37"/>
      <c r="O494" s="37"/>
      <c r="P494" s="37"/>
      <c r="Q494" s="37"/>
      <c r="R494" s="37"/>
      <c r="S494" s="37"/>
    </row>
    <row r="495" spans="1:19">
      <c r="B495" s="6">
        <v>2005</v>
      </c>
      <c r="C495" s="37">
        <v>13751.59</v>
      </c>
      <c r="D495" s="37">
        <v>13774.61</v>
      </c>
      <c r="E495" s="37">
        <v>13889.56</v>
      </c>
      <c r="F495" s="37">
        <v>13428.71</v>
      </c>
      <c r="G495" s="37">
        <v>12758.43</v>
      </c>
      <c r="H495" s="37">
        <v>12754.39</v>
      </c>
      <c r="I495" s="37">
        <v>10906.74</v>
      </c>
      <c r="J495" s="37"/>
      <c r="K495" s="37"/>
      <c r="L495" s="37"/>
      <c r="M495" s="37"/>
      <c r="N495" s="37"/>
      <c r="O495" s="37"/>
      <c r="P495" s="37"/>
      <c r="Q495" s="37"/>
      <c r="R495" s="37"/>
      <c r="S495" s="37"/>
    </row>
    <row r="496" spans="1:19">
      <c r="B496" s="6">
        <v>2004</v>
      </c>
      <c r="C496" s="37">
        <v>38513.06</v>
      </c>
      <c r="D496" s="37">
        <v>38578.160000000003</v>
      </c>
      <c r="E496" s="37">
        <v>38290.74</v>
      </c>
      <c r="F496" s="37">
        <v>39959.160000000003</v>
      </c>
      <c r="G496" s="37">
        <v>34029.9</v>
      </c>
      <c r="H496" s="37">
        <v>34019.11</v>
      </c>
      <c r="I496" s="37"/>
      <c r="J496" s="37"/>
      <c r="K496" s="37"/>
      <c r="L496" s="37"/>
      <c r="M496" s="37"/>
      <c r="N496" s="37"/>
      <c r="O496" s="37"/>
      <c r="P496" s="37"/>
      <c r="Q496" s="37"/>
      <c r="R496" s="37"/>
      <c r="S496" s="37"/>
    </row>
    <row r="497" spans="2:19">
      <c r="B497" s="6">
        <v>2003</v>
      </c>
      <c r="C497" s="37">
        <v>97773.58</v>
      </c>
      <c r="D497" s="37">
        <v>97938.84</v>
      </c>
      <c r="E497" s="37">
        <v>98765.2</v>
      </c>
      <c r="F497" s="37">
        <v>103657.14</v>
      </c>
      <c r="G497" s="37">
        <v>98445.43</v>
      </c>
      <c r="H497" s="37"/>
      <c r="I497" s="37"/>
      <c r="J497" s="37"/>
      <c r="K497" s="37"/>
      <c r="L497" s="37"/>
      <c r="M497" s="37"/>
      <c r="N497" s="37"/>
      <c r="O497" s="37"/>
      <c r="P497" s="37"/>
      <c r="Q497" s="37"/>
      <c r="R497" s="37"/>
      <c r="S497" s="37"/>
    </row>
    <row r="498" spans="2:19">
      <c r="B498" s="6">
        <v>2002</v>
      </c>
      <c r="C498" s="37">
        <v>210260.46</v>
      </c>
      <c r="D498" s="37">
        <v>210615.75</v>
      </c>
      <c r="E498" s="37">
        <v>212240.37</v>
      </c>
      <c r="F498" s="37">
        <v>222753.06</v>
      </c>
      <c r="G498" s="37"/>
      <c r="H498" s="37"/>
      <c r="I498" s="37"/>
      <c r="J498" s="37"/>
      <c r="K498" s="37"/>
      <c r="L498" s="37"/>
      <c r="M498" s="37"/>
      <c r="N498" s="37"/>
      <c r="O498" s="37"/>
      <c r="P498" s="37"/>
      <c r="Q498" s="37"/>
      <c r="R498" s="37"/>
      <c r="S498" s="37"/>
    </row>
    <row r="499" spans="2:19">
      <c r="B499" s="6">
        <v>2001</v>
      </c>
      <c r="C499" s="37">
        <v>56869.84</v>
      </c>
      <c r="D499" s="37">
        <v>56966.04</v>
      </c>
      <c r="E499" s="37">
        <v>57446.68</v>
      </c>
      <c r="F499" s="37"/>
      <c r="G499" s="37"/>
      <c r="H499" s="37"/>
      <c r="I499" s="37"/>
      <c r="J499" s="37"/>
      <c r="K499" s="37"/>
      <c r="L499" s="37"/>
      <c r="M499" s="37"/>
      <c r="N499" s="37"/>
      <c r="O499" s="37"/>
      <c r="P499" s="37"/>
      <c r="Q499" s="37"/>
      <c r="R499" s="37"/>
      <c r="S499" s="37"/>
    </row>
    <row r="500" spans="2:19">
      <c r="B500" s="6">
        <v>2000</v>
      </c>
      <c r="C500" s="37">
        <v>18239.599999999999</v>
      </c>
      <c r="D500" s="37">
        <v>18270.48</v>
      </c>
      <c r="E500" s="37"/>
      <c r="F500" s="37"/>
      <c r="G500" s="37"/>
      <c r="H500" s="37"/>
      <c r="I500" s="37"/>
      <c r="J500" s="37"/>
      <c r="K500" s="37"/>
      <c r="L500" s="37"/>
      <c r="M500" s="37"/>
      <c r="N500" s="37"/>
      <c r="O500" s="37"/>
      <c r="P500" s="37"/>
      <c r="Q500" s="37"/>
      <c r="R500" s="37"/>
      <c r="S500" s="37"/>
    </row>
    <row r="501" spans="2:19">
      <c r="B501" s="6">
        <v>1999</v>
      </c>
      <c r="C501" s="37">
        <v>109933.92</v>
      </c>
      <c r="D501" s="37"/>
      <c r="E501" s="37"/>
      <c r="F501" s="37"/>
      <c r="G501" s="37"/>
      <c r="H501" s="37"/>
      <c r="I501" s="37"/>
      <c r="J501" s="37"/>
      <c r="K501" s="37"/>
      <c r="L501" s="37"/>
      <c r="M501" s="37"/>
      <c r="N501" s="37"/>
      <c r="O501" s="37"/>
      <c r="P501" s="37"/>
      <c r="Q501" s="37"/>
      <c r="R501" s="37"/>
      <c r="S501" s="37"/>
    </row>
    <row r="502" spans="2:19">
      <c r="B502" s="6">
        <v>1998</v>
      </c>
      <c r="C502" s="37">
        <v>78403.320000000007</v>
      </c>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635017.67999999993</v>
      </c>
      <c r="D571" s="8">
        <f>SUM(D493:D570)</f>
        <v>479596.56999999995</v>
      </c>
      <c r="E571" s="8">
        <f>SUM(E492:E570)</f>
        <v>476757.07</v>
      </c>
      <c r="F571" s="8">
        <f>SUM(F491:F570)</f>
        <v>468338.21</v>
      </c>
      <c r="G571" s="8">
        <f>SUM(G490:G570)</f>
        <v>263605.69999999995</v>
      </c>
      <c r="H571" s="8">
        <f>SUM(H484:H570)</f>
        <v>194625.74</v>
      </c>
      <c r="I571" s="8">
        <f>SUM(I484:I570)</f>
        <v>165508.21</v>
      </c>
      <c r="J571" s="8">
        <f t="shared" ref="J571" si="7">SUM(J484:J570)</f>
        <v>167955.54</v>
      </c>
      <c r="K571" s="8">
        <f>SUM(K484:K570)</f>
        <v>209495.67999999999</v>
      </c>
      <c r="L571" s="8">
        <f t="shared" ref="L571" si="8">SUM(L484:L570)</f>
        <v>252347.16</v>
      </c>
      <c r="M571" s="8">
        <f>SUM(M484:M570)</f>
        <v>221492.46</v>
      </c>
      <c r="N571" s="11">
        <f>SUM(N479:N570)</f>
        <v>255387.25999999998</v>
      </c>
      <c r="O571" s="11">
        <f>SUM(O479:O570)</f>
        <v>234356.43</v>
      </c>
      <c r="P571" s="11">
        <f>SUM(P479:P570)</f>
        <v>212626.87000000002</v>
      </c>
      <c r="Q571" s="11">
        <f>SUM(Q479:Q570)</f>
        <v>293991.17</v>
      </c>
      <c r="R571" s="11">
        <f>SUM(R478:R570)</f>
        <v>329289.55</v>
      </c>
      <c r="S571" s="11">
        <f>SUM(S478:S570)</f>
        <v>301233.32</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20354.07</v>
      </c>
    </row>
    <row r="574" spans="1:19">
      <c r="A574" s="38"/>
      <c r="B574" s="6">
        <v>2021</v>
      </c>
      <c r="C574" s="36"/>
      <c r="D574" s="36"/>
      <c r="E574" s="36"/>
      <c r="F574" s="36"/>
      <c r="G574" s="36"/>
      <c r="H574" s="36"/>
      <c r="I574" s="36"/>
      <c r="J574" s="36"/>
      <c r="K574" s="36"/>
      <c r="L574" s="36"/>
      <c r="M574" s="36"/>
      <c r="N574" s="36"/>
      <c r="O574" s="36"/>
      <c r="P574" s="36"/>
      <c r="Q574" s="36"/>
      <c r="R574" s="37">
        <v>22119.759999999998</v>
      </c>
      <c r="S574" s="37">
        <v>22085.31</v>
      </c>
    </row>
    <row r="575" spans="1:19">
      <c r="B575" s="6">
        <v>2020</v>
      </c>
      <c r="C575" s="36"/>
      <c r="D575" s="36"/>
      <c r="E575" s="36"/>
      <c r="F575" s="36"/>
      <c r="G575" s="36"/>
      <c r="H575" s="36"/>
      <c r="I575" s="36"/>
      <c r="J575" s="36"/>
      <c r="K575" s="36"/>
      <c r="L575" s="36"/>
      <c r="M575" s="36"/>
      <c r="N575" s="36"/>
      <c r="O575" s="36"/>
      <c r="P575" s="36"/>
      <c r="Q575" s="37">
        <v>47772.12</v>
      </c>
      <c r="R575" s="37">
        <v>47903.97</v>
      </c>
      <c r="S575" s="37">
        <v>47687.54</v>
      </c>
    </row>
    <row r="576" spans="1:19">
      <c r="A576" s="40"/>
      <c r="B576" s="6">
        <v>2019</v>
      </c>
      <c r="C576" s="36"/>
      <c r="D576" s="36"/>
      <c r="E576" s="36"/>
      <c r="F576" s="36"/>
      <c r="G576" s="36"/>
      <c r="H576" s="36"/>
      <c r="I576" s="36"/>
      <c r="J576" s="36"/>
      <c r="K576" s="36"/>
      <c r="L576" s="36"/>
      <c r="M576" s="36"/>
      <c r="N576" s="36"/>
      <c r="O576" s="36"/>
      <c r="P576" s="37">
        <v>23839.79</v>
      </c>
      <c r="Q576" s="37">
        <v>24754.33</v>
      </c>
      <c r="R576" s="37">
        <v>24941.62</v>
      </c>
      <c r="S576" s="37">
        <v>24634.21</v>
      </c>
    </row>
    <row r="577" spans="1:19">
      <c r="A577" s="40"/>
      <c r="B577" s="6">
        <v>2018</v>
      </c>
      <c r="C577" s="36"/>
      <c r="D577" s="36"/>
      <c r="E577" s="36"/>
      <c r="F577" s="36"/>
      <c r="G577" s="36"/>
      <c r="H577" s="36"/>
      <c r="I577" s="36"/>
      <c r="J577" s="36"/>
      <c r="K577" s="36"/>
      <c r="L577" s="36"/>
      <c r="M577" s="36"/>
      <c r="N577" s="36"/>
      <c r="O577" s="37">
        <v>48396.08</v>
      </c>
      <c r="P577" s="37">
        <v>48048.73</v>
      </c>
      <c r="Q577" s="37">
        <v>48735.67</v>
      </c>
      <c r="R577" s="37">
        <v>48876.34</v>
      </c>
      <c r="S577" s="37">
        <v>48645.440000000002</v>
      </c>
    </row>
    <row r="578" spans="1:19">
      <c r="A578" s="40"/>
      <c r="B578" s="6">
        <v>2017</v>
      </c>
      <c r="C578" s="36"/>
      <c r="D578" s="36"/>
      <c r="E578" s="36"/>
      <c r="F578" s="36"/>
      <c r="G578" s="36"/>
      <c r="H578" s="36"/>
      <c r="I578" s="36"/>
      <c r="J578" s="36"/>
      <c r="K578" s="36"/>
      <c r="L578" s="36"/>
      <c r="M578" s="36"/>
      <c r="N578" s="37">
        <v>23271.79</v>
      </c>
      <c r="O578" s="37">
        <v>23128.54</v>
      </c>
      <c r="P578" s="37">
        <v>22993.26</v>
      </c>
      <c r="Q578" s="37">
        <v>23260.82</v>
      </c>
      <c r="R578" s="37">
        <v>23315.63</v>
      </c>
      <c r="S578" s="37">
        <v>10751.24</v>
      </c>
    </row>
    <row r="579" spans="1:19">
      <c r="B579" s="6">
        <v>2016</v>
      </c>
      <c r="C579" s="36"/>
      <c r="D579" s="36"/>
      <c r="E579" s="36"/>
      <c r="F579" s="36"/>
      <c r="G579" s="36"/>
      <c r="H579" s="36"/>
      <c r="I579" s="36"/>
      <c r="J579" s="36"/>
      <c r="K579" s="36"/>
      <c r="L579" s="36"/>
      <c r="M579" s="37">
        <v>27523.54</v>
      </c>
      <c r="N579" s="37">
        <v>28530.28</v>
      </c>
      <c r="O579" s="37">
        <v>27828.9</v>
      </c>
      <c r="P579" s="37">
        <v>27166.37</v>
      </c>
      <c r="Q579" s="37">
        <v>28476.62</v>
      </c>
      <c r="R579" s="37">
        <v>15591.34</v>
      </c>
      <c r="S579" s="37">
        <v>15373.57</v>
      </c>
    </row>
    <row r="580" spans="1:19">
      <c r="B580" s="6">
        <v>2015</v>
      </c>
      <c r="C580" s="36"/>
      <c r="D580" s="36"/>
      <c r="E580" s="36"/>
      <c r="F580" s="36"/>
      <c r="G580" s="36"/>
      <c r="H580" s="36"/>
      <c r="I580" s="36"/>
      <c r="J580" s="36"/>
      <c r="K580" s="36"/>
      <c r="L580" s="37">
        <v>36958.93</v>
      </c>
      <c r="M580" s="37">
        <v>36042.75</v>
      </c>
      <c r="N580" s="37">
        <v>37640.22</v>
      </c>
      <c r="O580" s="37">
        <v>36527.25</v>
      </c>
      <c r="P580" s="37">
        <v>35476.01</v>
      </c>
      <c r="Q580" s="37">
        <v>26628.89</v>
      </c>
      <c r="R580" s="37">
        <v>26968.95</v>
      </c>
      <c r="S580" s="37">
        <v>26050.79</v>
      </c>
    </row>
    <row r="581" spans="1:19">
      <c r="B581" s="6">
        <v>2014</v>
      </c>
      <c r="C581" s="36"/>
      <c r="D581" s="36"/>
      <c r="E581" s="36"/>
      <c r="F581" s="36"/>
      <c r="G581" s="36"/>
      <c r="H581" s="36"/>
      <c r="I581" s="36"/>
      <c r="J581" s="36"/>
      <c r="K581" s="37">
        <v>54317.16</v>
      </c>
      <c r="L581" s="37">
        <v>54546.93</v>
      </c>
      <c r="M581" s="37">
        <v>54235.25</v>
      </c>
      <c r="N581" s="37">
        <v>54778.64</v>
      </c>
      <c r="O581" s="37">
        <v>54400.06</v>
      </c>
      <c r="P581" s="37">
        <v>44213.08</v>
      </c>
      <c r="Q581" s="37">
        <v>44463.94</v>
      </c>
      <c r="R581" s="37">
        <v>44515.31</v>
      </c>
      <c r="S581" s="37">
        <v>44430.98</v>
      </c>
    </row>
    <row r="582" spans="1:19">
      <c r="B582" s="6">
        <v>2013</v>
      </c>
      <c r="C582" s="36"/>
      <c r="D582" s="36"/>
      <c r="E582" s="36"/>
      <c r="F582" s="36"/>
      <c r="G582" s="36"/>
      <c r="H582" s="36"/>
      <c r="I582" s="36"/>
      <c r="J582" s="37">
        <v>261768.41</v>
      </c>
      <c r="K582" s="37">
        <v>261753.32</v>
      </c>
      <c r="L582" s="37">
        <v>261865.24</v>
      </c>
      <c r="M582" s="37">
        <v>261713.41</v>
      </c>
      <c r="N582" s="37">
        <v>261978.12</v>
      </c>
      <c r="O582" s="37">
        <v>255060.86</v>
      </c>
      <c r="P582" s="37">
        <v>254933.54</v>
      </c>
      <c r="Q582" s="37">
        <v>255185.34</v>
      </c>
      <c r="R582" s="37">
        <v>255236.9</v>
      </c>
      <c r="S582" s="37">
        <v>255152.27</v>
      </c>
    </row>
    <row r="583" spans="1:19">
      <c r="B583" s="6">
        <v>2012</v>
      </c>
      <c r="C583" s="36"/>
      <c r="D583" s="36"/>
      <c r="E583" s="36"/>
      <c r="F583" s="36"/>
      <c r="G583" s="36"/>
      <c r="H583" s="36"/>
      <c r="I583" s="37">
        <v>14676.88</v>
      </c>
      <c r="J583" s="37">
        <v>14680.63</v>
      </c>
      <c r="K583" s="37">
        <v>14677.57</v>
      </c>
      <c r="L583" s="37">
        <v>14700.28</v>
      </c>
      <c r="M583" s="37">
        <v>14669.47</v>
      </c>
      <c r="N583" s="123">
        <v>0</v>
      </c>
      <c r="O583" s="123">
        <v>0</v>
      </c>
      <c r="P583" s="123">
        <v>0</v>
      </c>
      <c r="Q583" s="123">
        <v>0</v>
      </c>
      <c r="R583" s="123">
        <v>0</v>
      </c>
      <c r="S583" s="37">
        <v>0</v>
      </c>
    </row>
    <row r="584" spans="1:19">
      <c r="B584" s="6">
        <v>2011</v>
      </c>
      <c r="C584" s="36"/>
      <c r="D584" s="36"/>
      <c r="E584" s="36"/>
      <c r="F584" s="36"/>
      <c r="G584" s="36"/>
      <c r="H584" s="37">
        <v>16428.27</v>
      </c>
      <c r="I584" s="37">
        <v>16427.41</v>
      </c>
      <c r="J584" s="37">
        <v>16429.240000000002</v>
      </c>
      <c r="K584" s="37">
        <v>16427.75</v>
      </c>
      <c r="L584" s="37">
        <v>16438.77</v>
      </c>
      <c r="M584" s="37">
        <v>12317.59</v>
      </c>
      <c r="N584" s="37">
        <v>12317.59</v>
      </c>
      <c r="O584" s="37">
        <v>12317.59</v>
      </c>
      <c r="P584" s="37">
        <v>12317.59</v>
      </c>
      <c r="Q584" s="37">
        <v>12317.59</v>
      </c>
      <c r="R584" s="37">
        <v>12317.59</v>
      </c>
      <c r="S584" s="37">
        <v>12317.59</v>
      </c>
    </row>
    <row r="585" spans="1:19">
      <c r="B585" s="6">
        <v>2010</v>
      </c>
      <c r="C585" s="36"/>
      <c r="D585" s="36"/>
      <c r="E585" s="36"/>
      <c r="F585" s="36"/>
      <c r="G585" s="37">
        <v>11340.74</v>
      </c>
      <c r="H585" s="37">
        <v>11340.06</v>
      </c>
      <c r="I585" s="37">
        <v>11326.95</v>
      </c>
      <c r="J585" s="37">
        <v>11354.58</v>
      </c>
      <c r="K585" s="37">
        <v>11332.05</v>
      </c>
      <c r="L585" s="37">
        <v>5714.7</v>
      </c>
      <c r="M585" s="37">
        <v>5714.7</v>
      </c>
      <c r="N585" s="37">
        <v>5714.7</v>
      </c>
      <c r="O585" s="37">
        <v>5714.7</v>
      </c>
      <c r="P585" s="37">
        <v>5714.7</v>
      </c>
      <c r="Q585" s="37">
        <v>5714.7</v>
      </c>
      <c r="R585" s="37">
        <v>5714.7</v>
      </c>
      <c r="S585" s="37">
        <v>5714.7</v>
      </c>
    </row>
    <row r="586" spans="1:19">
      <c r="B586" s="6">
        <v>2009</v>
      </c>
      <c r="C586" s="36"/>
      <c r="D586" s="36"/>
      <c r="E586" s="36"/>
      <c r="F586" s="37">
        <v>12296.76</v>
      </c>
      <c r="G586" s="37">
        <v>15746.9</v>
      </c>
      <c r="H586" s="37">
        <v>15745.22</v>
      </c>
      <c r="I586" s="37">
        <v>15715</v>
      </c>
      <c r="J586" s="37">
        <v>15778.81</v>
      </c>
      <c r="K586" s="37">
        <v>3425.87</v>
      </c>
      <c r="L586" s="37">
        <v>3676.57</v>
      </c>
      <c r="M586" s="37">
        <v>3336.49</v>
      </c>
      <c r="N586" s="37">
        <v>3929.45</v>
      </c>
      <c r="O586" s="37">
        <v>3516.34</v>
      </c>
      <c r="P586" s="37">
        <v>3126.12</v>
      </c>
      <c r="Q586" s="37">
        <v>3897.84</v>
      </c>
      <c r="R586" s="37">
        <v>4055.89</v>
      </c>
      <c r="S586" s="37">
        <v>3796.47</v>
      </c>
    </row>
    <row r="587" spans="1:19">
      <c r="B587" s="6">
        <v>2008</v>
      </c>
      <c r="C587" s="36"/>
      <c r="D587" s="36"/>
      <c r="E587" s="37">
        <v>29917.21</v>
      </c>
      <c r="F587" s="37">
        <v>29917.21</v>
      </c>
      <c r="G587" s="37">
        <v>14585.23</v>
      </c>
      <c r="H587" s="37">
        <v>14585.23</v>
      </c>
      <c r="I587" s="37">
        <v>14585.23</v>
      </c>
      <c r="J587" s="37">
        <v>3319.79</v>
      </c>
      <c r="K587" s="37">
        <v>3319.79</v>
      </c>
      <c r="L587" s="37">
        <v>3319.79</v>
      </c>
      <c r="M587" s="37">
        <v>3319.79</v>
      </c>
      <c r="N587" s="37">
        <v>3319.79</v>
      </c>
      <c r="O587" s="37">
        <v>3319.79</v>
      </c>
      <c r="P587" s="37">
        <v>3319.79</v>
      </c>
      <c r="Q587" s="37">
        <v>3319.79</v>
      </c>
      <c r="R587" s="37">
        <v>3319.79</v>
      </c>
      <c r="S587" s="37"/>
    </row>
    <row r="588" spans="1:19">
      <c r="B588" s="6">
        <v>2007</v>
      </c>
      <c r="C588" s="36"/>
      <c r="D588" s="37">
        <v>26742.36</v>
      </c>
      <c r="E588" s="37">
        <v>26753.57</v>
      </c>
      <c r="F588" s="37">
        <v>26820.03</v>
      </c>
      <c r="G588" s="37">
        <v>26828.560000000001</v>
      </c>
      <c r="H588" s="37">
        <v>26828.1</v>
      </c>
      <c r="I588" s="37">
        <v>20458.79</v>
      </c>
      <c r="J588" s="37">
        <v>20470.259999999998</v>
      </c>
      <c r="K588" s="37">
        <v>20460.91</v>
      </c>
      <c r="L588" s="37">
        <v>20530.39</v>
      </c>
      <c r="M588" s="37">
        <v>20436.12</v>
      </c>
      <c r="N588" s="37">
        <v>20600.5</v>
      </c>
      <c r="O588" s="37">
        <v>20485.98</v>
      </c>
      <c r="P588" s="37">
        <v>20002.66</v>
      </c>
      <c r="Q588" s="37">
        <v>19725.419999999998</v>
      </c>
      <c r="R588" s="37"/>
      <c r="S588" s="37"/>
    </row>
    <row r="589" spans="1:19">
      <c r="B589" s="6">
        <v>2006</v>
      </c>
      <c r="C589" s="37">
        <v>16864.61</v>
      </c>
      <c r="D589" s="37">
        <v>16865.78</v>
      </c>
      <c r="E589" s="37">
        <v>16871.61</v>
      </c>
      <c r="F589" s="37">
        <v>16906.169999999998</v>
      </c>
      <c r="G589" s="37">
        <v>16910.66</v>
      </c>
      <c r="H589" s="37">
        <v>16910.400000000001</v>
      </c>
      <c r="I589" s="37">
        <v>13121.03</v>
      </c>
      <c r="J589" s="37">
        <v>13122.58</v>
      </c>
      <c r="K589" s="37">
        <v>13121.32</v>
      </c>
      <c r="L589" s="37">
        <v>13130.73</v>
      </c>
      <c r="M589" s="37">
        <v>13117.96</v>
      </c>
      <c r="N589" s="37">
        <v>7280.23</v>
      </c>
      <c r="O589" s="37">
        <v>7264.71</v>
      </c>
      <c r="P589" s="37">
        <v>7250.06</v>
      </c>
      <c r="Q589" s="37"/>
      <c r="R589" s="37"/>
      <c r="S589" s="37"/>
    </row>
    <row r="590" spans="1:19">
      <c r="B590" s="6">
        <v>2005</v>
      </c>
      <c r="C590" s="37">
        <v>8544.3700000000008</v>
      </c>
      <c r="D590" s="37">
        <v>8546.73</v>
      </c>
      <c r="E590" s="37">
        <v>8558.5499999999993</v>
      </c>
      <c r="F590" s="37">
        <v>8628.52</v>
      </c>
      <c r="G590" s="37">
        <v>8637.5</v>
      </c>
      <c r="H590" s="37">
        <v>8637.02</v>
      </c>
      <c r="I590" s="37">
        <v>6849.31</v>
      </c>
      <c r="J590" s="37">
        <v>6866.15</v>
      </c>
      <c r="K590" s="37">
        <v>6852.41</v>
      </c>
      <c r="L590" s="37">
        <v>6954.37</v>
      </c>
      <c r="M590" s="37">
        <v>6816.06</v>
      </c>
      <c r="N590" s="37">
        <v>7057.2</v>
      </c>
      <c r="O590" s="37">
        <v>6889.2</v>
      </c>
      <c r="P590" s="37"/>
      <c r="Q590" s="37"/>
      <c r="R590" s="37"/>
      <c r="S590" s="37"/>
    </row>
    <row r="591" spans="1:19">
      <c r="B591" s="6">
        <v>2004</v>
      </c>
      <c r="C591" s="37">
        <v>10816.03</v>
      </c>
      <c r="D591" s="37">
        <v>10816.03</v>
      </c>
      <c r="E591" s="37">
        <v>10816.03</v>
      </c>
      <c r="F591" s="37">
        <v>10365.4</v>
      </c>
      <c r="G591" s="37">
        <v>12393.68</v>
      </c>
      <c r="H591" s="37">
        <v>12393.03</v>
      </c>
      <c r="I591" s="37">
        <v>5889.96</v>
      </c>
      <c r="J591" s="37">
        <v>5914.4</v>
      </c>
      <c r="K591" s="37">
        <v>5894.46</v>
      </c>
      <c r="L591" s="37">
        <v>6042.33</v>
      </c>
      <c r="M591" s="37">
        <v>3879.73</v>
      </c>
      <c r="N591" s="37">
        <v>4229.45</v>
      </c>
      <c r="O591" s="37"/>
      <c r="P591" s="37"/>
      <c r="Q591" s="37"/>
      <c r="R591" s="37"/>
      <c r="S591" s="37"/>
    </row>
    <row r="592" spans="1:19">
      <c r="B592" s="6">
        <v>2003</v>
      </c>
      <c r="C592" s="37">
        <v>10671.07</v>
      </c>
      <c r="D592" s="37">
        <v>10682.78</v>
      </c>
      <c r="E592" s="37">
        <v>10741.4</v>
      </c>
      <c r="F592" s="37">
        <v>9854.93</v>
      </c>
      <c r="G592" s="37">
        <v>9430.94</v>
      </c>
      <c r="H592" s="37">
        <v>9429.1299999999992</v>
      </c>
      <c r="I592" s="37">
        <v>6656.38</v>
      </c>
      <c r="J592" s="37">
        <v>6691.75</v>
      </c>
      <c r="K592" s="37">
        <v>6662.9</v>
      </c>
      <c r="L592" s="37">
        <v>6876.96</v>
      </c>
      <c r="M592" s="37">
        <v>6586.57</v>
      </c>
      <c r="N592" s="37"/>
      <c r="O592" s="37"/>
      <c r="P592" s="37"/>
      <c r="Q592" s="37"/>
      <c r="R592" s="37"/>
      <c r="S592" s="37"/>
    </row>
    <row r="593" spans="2:19">
      <c r="B593" s="6">
        <v>2002</v>
      </c>
      <c r="C593" s="37">
        <v>5344.23</v>
      </c>
      <c r="D593" s="37">
        <v>5353.28</v>
      </c>
      <c r="E593" s="37">
        <v>5398.48</v>
      </c>
      <c r="F593" s="37">
        <v>5665.86</v>
      </c>
      <c r="G593" s="37">
        <v>5668.15</v>
      </c>
      <c r="H593" s="37">
        <v>5666.38</v>
      </c>
      <c r="I593" s="37">
        <v>3137.92</v>
      </c>
      <c r="J593" s="37">
        <v>3175.94</v>
      </c>
      <c r="K593" s="37">
        <v>3144.92</v>
      </c>
      <c r="L593" s="37">
        <v>3375.06</v>
      </c>
      <c r="M593" s="37"/>
      <c r="N593" s="37"/>
      <c r="O593" s="37"/>
      <c r="P593" s="37"/>
      <c r="Q593" s="37"/>
      <c r="R593" s="37"/>
      <c r="S593" s="37"/>
    </row>
    <row r="594" spans="2:19">
      <c r="B594" s="6">
        <v>2001</v>
      </c>
      <c r="C594" s="37">
        <v>7564.29</v>
      </c>
      <c r="D594" s="37">
        <v>7577.11</v>
      </c>
      <c r="E594" s="37">
        <v>7641.03</v>
      </c>
      <c r="F594" s="37">
        <v>7987.71</v>
      </c>
      <c r="G594" s="37">
        <v>12025.68</v>
      </c>
      <c r="H594" s="37">
        <v>10068</v>
      </c>
      <c r="I594" s="37">
        <v>10010.549999999999</v>
      </c>
      <c r="J594" s="37">
        <v>10131.85</v>
      </c>
      <c r="K594" s="37">
        <v>10032.879999999999</v>
      </c>
      <c r="L594" s="37"/>
      <c r="M594" s="37"/>
      <c r="N594" s="37"/>
      <c r="O594" s="37"/>
      <c r="P594" s="37"/>
      <c r="Q594" s="37"/>
      <c r="R594" s="37"/>
      <c r="S594" s="37"/>
    </row>
    <row r="595" spans="2:19">
      <c r="B595" s="6">
        <v>2000</v>
      </c>
      <c r="C595" s="37">
        <v>9500.06</v>
      </c>
      <c r="D595" s="37">
        <v>9516.11</v>
      </c>
      <c r="E595" s="37">
        <v>9596.3799999999992</v>
      </c>
      <c r="F595" s="37">
        <v>9999.2099999999991</v>
      </c>
      <c r="G595" s="37">
        <v>8387.24</v>
      </c>
      <c r="H595" s="37">
        <v>8384.6</v>
      </c>
      <c r="I595" s="37">
        <v>8336.7199999999993</v>
      </c>
      <c r="J595" s="37">
        <v>8437.75</v>
      </c>
      <c r="K595" s="37"/>
      <c r="L595" s="37"/>
      <c r="M595" s="37"/>
      <c r="N595" s="37"/>
      <c r="O595" s="37"/>
      <c r="P595" s="37"/>
      <c r="Q595" s="37"/>
      <c r="R595" s="37"/>
      <c r="S595" s="37"/>
    </row>
    <row r="596" spans="2:19">
      <c r="B596" s="6">
        <v>1999</v>
      </c>
      <c r="C596" s="37">
        <v>7263.35</v>
      </c>
      <c r="D596" s="37">
        <v>7275.65</v>
      </c>
      <c r="E596" s="37">
        <v>7337.04</v>
      </c>
      <c r="F596" s="37">
        <v>6149.28</v>
      </c>
      <c r="G596" s="37">
        <v>6529.38</v>
      </c>
      <c r="H596" s="37">
        <v>5868.24</v>
      </c>
      <c r="I596" s="37">
        <v>5840.57</v>
      </c>
      <c r="J596" s="37"/>
      <c r="K596" s="37"/>
      <c r="L596" s="37"/>
      <c r="M596" s="37"/>
      <c r="N596" s="37"/>
      <c r="O596" s="37"/>
      <c r="P596" s="37"/>
      <c r="Q596" s="37"/>
      <c r="R596" s="37"/>
      <c r="S596" s="37"/>
    </row>
    <row r="597" spans="2:19">
      <c r="B597" s="6">
        <v>1998</v>
      </c>
      <c r="C597" s="37">
        <v>1455.37</v>
      </c>
      <c r="D597" s="37">
        <v>1457.85</v>
      </c>
      <c r="E597" s="37">
        <v>1470.11</v>
      </c>
      <c r="F597" s="37">
        <v>335.59</v>
      </c>
      <c r="G597" s="37">
        <v>3451.31</v>
      </c>
      <c r="H597" s="37">
        <v>3451.11</v>
      </c>
      <c r="I597" s="37"/>
      <c r="J597" s="37"/>
      <c r="K597" s="37"/>
      <c r="L597" s="37"/>
      <c r="M597" s="37"/>
      <c r="N597" s="37"/>
      <c r="O597" s="37"/>
      <c r="P597" s="37"/>
      <c r="Q597" s="37"/>
      <c r="R597" s="37"/>
      <c r="S597" s="37"/>
    </row>
    <row r="598" spans="2:19">
      <c r="B598" s="6">
        <v>1997</v>
      </c>
      <c r="C598" s="37">
        <v>2988.05</v>
      </c>
      <c r="D598" s="37">
        <v>2993.06</v>
      </c>
      <c r="E598" s="37">
        <v>3018.34</v>
      </c>
      <c r="F598" s="37">
        <v>1624.91</v>
      </c>
      <c r="G598" s="37">
        <v>1468.59</v>
      </c>
      <c r="H598" s="37"/>
      <c r="I598" s="37"/>
      <c r="J598" s="37"/>
      <c r="K598" s="37"/>
      <c r="L598" s="37"/>
      <c r="M598" s="37"/>
      <c r="N598" s="37"/>
      <c r="O598" s="37"/>
      <c r="P598" s="37"/>
      <c r="Q598" s="37"/>
      <c r="R598" s="37"/>
      <c r="S598" s="37"/>
    </row>
    <row r="599" spans="2:19">
      <c r="B599" s="6">
        <v>1996</v>
      </c>
      <c r="C599" s="37">
        <v>4202.76</v>
      </c>
      <c r="D599" s="37">
        <v>4209.87</v>
      </c>
      <c r="E599" s="37">
        <v>4245.45</v>
      </c>
      <c r="F599" s="37">
        <v>1442.75</v>
      </c>
      <c r="G599" s="37"/>
      <c r="H599" s="37"/>
      <c r="I599" s="37"/>
      <c r="J599" s="37"/>
      <c r="K599" s="37"/>
      <c r="L599" s="37"/>
      <c r="M599" s="37"/>
      <c r="N599" s="37"/>
      <c r="O599" s="37"/>
      <c r="P599" s="37"/>
      <c r="Q599" s="37"/>
      <c r="R599" s="37"/>
      <c r="S599" s="37"/>
    </row>
    <row r="600" spans="2:19">
      <c r="B600" s="6">
        <v>1995</v>
      </c>
      <c r="C600" s="37">
        <v>2169.85</v>
      </c>
      <c r="D600" s="37">
        <v>2173.5</v>
      </c>
      <c r="E600" s="37">
        <v>2191.85</v>
      </c>
      <c r="F600" s="37"/>
      <c r="G600" s="37"/>
      <c r="H600" s="37"/>
      <c r="I600" s="37"/>
      <c r="J600" s="37"/>
      <c r="K600" s="37"/>
      <c r="L600" s="37"/>
      <c r="M600" s="37"/>
      <c r="N600" s="37"/>
      <c r="O600" s="37"/>
      <c r="P600" s="37"/>
      <c r="Q600" s="37"/>
      <c r="R600" s="37"/>
      <c r="S600" s="37"/>
    </row>
    <row r="601" spans="2:19">
      <c r="B601" s="6">
        <v>1994</v>
      </c>
      <c r="C601" s="37">
        <v>2697.52</v>
      </c>
      <c r="D601" s="37">
        <v>2702.08</v>
      </c>
      <c r="E601" s="37"/>
      <c r="F601" s="37"/>
      <c r="G601" s="37"/>
      <c r="H601" s="37"/>
      <c r="I601" s="37"/>
      <c r="J601" s="37"/>
      <c r="K601" s="37"/>
      <c r="L601" s="37"/>
      <c r="M601" s="37"/>
      <c r="N601" s="37"/>
      <c r="O601" s="37"/>
      <c r="P601" s="37"/>
      <c r="Q601" s="37"/>
      <c r="R601" s="37"/>
      <c r="S601" s="37"/>
    </row>
    <row r="602" spans="2:19">
      <c r="B602" s="6">
        <v>1993</v>
      </c>
      <c r="C602" s="37">
        <v>1875.23</v>
      </c>
      <c r="D602" s="37"/>
      <c r="E602" s="37"/>
      <c r="F602" s="37"/>
      <c r="G602" s="37"/>
      <c r="H602" s="37"/>
      <c r="I602" s="37"/>
      <c r="J602" s="37"/>
      <c r="K602" s="37"/>
      <c r="L602" s="37"/>
      <c r="M602" s="37"/>
      <c r="N602" s="37"/>
      <c r="O602" s="37"/>
      <c r="P602" s="37"/>
      <c r="Q602" s="37"/>
      <c r="R602" s="37"/>
      <c r="S602" s="37"/>
    </row>
    <row r="603" spans="2:19">
      <c r="B603" s="6">
        <v>1992</v>
      </c>
      <c r="C603" s="37">
        <v>3864.18</v>
      </c>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95820.97</v>
      </c>
      <c r="D666" s="8">
        <f>SUM(D588:D665)</f>
        <v>116912.18999999999</v>
      </c>
      <c r="E666" s="8">
        <f>SUM(E587:E665)</f>
        <v>144557.04999999999</v>
      </c>
      <c r="F666" s="8">
        <f>SUM(F586:F665)</f>
        <v>147994.32999999999</v>
      </c>
      <c r="G666" s="8">
        <f>SUM(G585:G665)</f>
        <v>153404.55999999997</v>
      </c>
      <c r="H666" s="8">
        <f>SUM(H579:H665)</f>
        <v>165734.78999999998</v>
      </c>
      <c r="I666" s="8">
        <f>SUM(I579:I665)</f>
        <v>153032.70000000001</v>
      </c>
      <c r="J666" s="8">
        <f t="shared" ref="J666" si="9">SUM(J579:J665)</f>
        <v>398142.14</v>
      </c>
      <c r="K666" s="8">
        <f>SUM(K579:K665)</f>
        <v>431423.30999999994</v>
      </c>
      <c r="L666" s="8">
        <f t="shared" ref="L666" si="10">SUM(L579:L665)</f>
        <v>454131.05000000005</v>
      </c>
      <c r="M666" s="8">
        <f>SUM(M579:M665)</f>
        <v>469709.43</v>
      </c>
      <c r="N666" s="11">
        <f>SUM(N574:N665)</f>
        <v>470647.96</v>
      </c>
      <c r="O666" s="11">
        <f>SUM(O574:O665)</f>
        <v>504850</v>
      </c>
      <c r="P666" s="11">
        <f>SUM(P574:P665)</f>
        <v>508401.7</v>
      </c>
      <c r="Q666" s="11">
        <f>SUM(Q574:Q665)</f>
        <v>544253.07000000007</v>
      </c>
      <c r="R666" s="11">
        <f>SUM(R573:R665)</f>
        <v>534877.79</v>
      </c>
      <c r="S666" s="11">
        <f>SUM(S573:S665)</f>
        <v>536994.17999999993</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55845.53</v>
      </c>
    </row>
    <row r="764" spans="1:19">
      <c r="A764" s="38"/>
      <c r="B764" s="6">
        <v>2021</v>
      </c>
      <c r="C764" s="36"/>
      <c r="D764" s="36"/>
      <c r="E764" s="36"/>
      <c r="F764" s="36"/>
      <c r="G764" s="36"/>
      <c r="H764" s="36"/>
      <c r="I764" s="36"/>
      <c r="J764" s="36"/>
      <c r="K764" s="36"/>
      <c r="L764" s="36"/>
      <c r="M764" s="36"/>
      <c r="N764" s="36"/>
      <c r="O764" s="36"/>
      <c r="P764" s="36"/>
      <c r="Q764" s="36"/>
      <c r="R764" s="37">
        <v>42757.9</v>
      </c>
      <c r="S764" s="37">
        <v>40023.01</v>
      </c>
    </row>
    <row r="765" spans="1:19">
      <c r="B765" s="6">
        <v>2020</v>
      </c>
      <c r="C765" s="36"/>
      <c r="D765" s="36"/>
      <c r="E765" s="36"/>
      <c r="F765" s="36"/>
      <c r="G765" s="36"/>
      <c r="H765" s="36"/>
      <c r="I765" s="36"/>
      <c r="J765" s="36"/>
      <c r="K765" s="36"/>
      <c r="L765" s="36"/>
      <c r="M765" s="36"/>
      <c r="N765" s="36"/>
      <c r="O765" s="36"/>
      <c r="P765" s="36"/>
      <c r="Q765" s="37">
        <v>48079.74</v>
      </c>
      <c r="R765" s="37">
        <v>50029.25</v>
      </c>
      <c r="S765" s="37">
        <v>46829.36</v>
      </c>
    </row>
    <row r="766" spans="1:19">
      <c r="A766" s="40"/>
      <c r="B766" s="6">
        <v>2019</v>
      </c>
      <c r="C766" s="36"/>
      <c r="D766" s="36"/>
      <c r="E766" s="36"/>
      <c r="F766" s="36"/>
      <c r="G766" s="36"/>
      <c r="H766" s="36"/>
      <c r="I766" s="36"/>
      <c r="J766" s="36"/>
      <c r="K766" s="36"/>
      <c r="L766" s="36"/>
      <c r="M766" s="36"/>
      <c r="N766" s="36"/>
      <c r="O766" s="36"/>
      <c r="P766" s="37">
        <v>24689.26</v>
      </c>
      <c r="Q766" s="37">
        <v>30784.12</v>
      </c>
      <c r="R766" s="37">
        <v>32032.400000000001</v>
      </c>
      <c r="S766" s="37">
        <v>29983.54</v>
      </c>
    </row>
    <row r="767" spans="1:19">
      <c r="A767" s="40"/>
      <c r="B767" s="6">
        <v>2018</v>
      </c>
      <c r="C767" s="36"/>
      <c r="D767" s="36"/>
      <c r="E767" s="36"/>
      <c r="F767" s="36"/>
      <c r="G767" s="36"/>
      <c r="H767" s="36"/>
      <c r="I767" s="36"/>
      <c r="J767" s="36"/>
      <c r="K767" s="36"/>
      <c r="L767" s="36"/>
      <c r="M767" s="36"/>
      <c r="N767" s="36"/>
      <c r="O767" s="37">
        <v>44214.18</v>
      </c>
      <c r="P767" s="37">
        <v>39307.57</v>
      </c>
      <c r="Q767" s="37">
        <v>48905.3</v>
      </c>
      <c r="R767" s="37">
        <v>50888.33</v>
      </c>
      <c r="S767" s="37"/>
    </row>
    <row r="768" spans="1:19">
      <c r="A768" s="40"/>
      <c r="B768" s="6">
        <v>2017</v>
      </c>
      <c r="C768" s="36"/>
      <c r="D768" s="36"/>
      <c r="E768" s="36"/>
      <c r="F768" s="36"/>
      <c r="G768" s="36"/>
      <c r="H768" s="36"/>
      <c r="I768" s="36"/>
      <c r="J768" s="36"/>
      <c r="K768" s="36"/>
      <c r="L768" s="36"/>
      <c r="M768" s="36"/>
      <c r="N768" s="37">
        <v>35762.04</v>
      </c>
      <c r="O768" s="37">
        <v>32095.94</v>
      </c>
      <c r="P768" s="37">
        <v>28632.959999999999</v>
      </c>
      <c r="Q768" s="37">
        <v>35511.339999999997</v>
      </c>
      <c r="R768" s="37"/>
      <c r="S768" s="37"/>
    </row>
    <row r="769" spans="2:19">
      <c r="B769" s="6">
        <v>2016</v>
      </c>
      <c r="C769" s="36"/>
      <c r="D769" s="36"/>
      <c r="E769" s="36"/>
      <c r="F769" s="36"/>
      <c r="G769" s="36"/>
      <c r="H769" s="36"/>
      <c r="I769" s="36"/>
      <c r="J769" s="36"/>
      <c r="K769" s="36"/>
      <c r="L769" s="36"/>
      <c r="M769" s="37">
        <v>26678.5</v>
      </c>
      <c r="N769" s="37">
        <v>30729.31</v>
      </c>
      <c r="O769" s="37">
        <v>27907.16</v>
      </c>
      <c r="P769" s="37">
        <v>24981.42</v>
      </c>
      <c r="Q769" s="37"/>
      <c r="R769" s="37"/>
      <c r="S769" s="37"/>
    </row>
    <row r="770" spans="2:19">
      <c r="B770" s="6">
        <v>2015</v>
      </c>
      <c r="C770" s="36"/>
      <c r="D770" s="36"/>
      <c r="E770" s="36"/>
      <c r="F770" s="36"/>
      <c r="G770" s="36"/>
      <c r="H770" s="36"/>
      <c r="I770" s="36"/>
      <c r="J770" s="36"/>
      <c r="K770" s="36"/>
      <c r="L770" s="37">
        <v>21054.959999999999</v>
      </c>
      <c r="M770" s="37">
        <v>19107.400000000001</v>
      </c>
      <c r="N770" s="37">
        <v>22503.19</v>
      </c>
      <c r="O770" s="37">
        <v>19868.46</v>
      </c>
      <c r="P770" s="37"/>
      <c r="Q770" s="37"/>
      <c r="R770" s="37"/>
      <c r="S770" s="37"/>
    </row>
    <row r="771" spans="2:19">
      <c r="B771" s="6">
        <v>2014</v>
      </c>
      <c r="C771" s="36"/>
      <c r="D771" s="36"/>
      <c r="E771" s="36"/>
      <c r="F771" s="36"/>
      <c r="G771" s="36"/>
      <c r="H771" s="36"/>
      <c r="I771" s="36"/>
      <c r="J771" s="36"/>
      <c r="K771" s="37">
        <v>29425.360000000001</v>
      </c>
      <c r="L771" s="37">
        <v>31094.31</v>
      </c>
      <c r="M771" s="37">
        <v>28023.59</v>
      </c>
      <c r="N771" s="37">
        <v>31925.89</v>
      </c>
      <c r="O771" s="37"/>
      <c r="P771" s="37"/>
      <c r="Q771" s="37"/>
      <c r="R771" s="37"/>
      <c r="S771" s="37"/>
    </row>
    <row r="772" spans="2:19">
      <c r="B772" s="6">
        <v>2013</v>
      </c>
      <c r="C772" s="36"/>
      <c r="D772" s="36"/>
      <c r="E772" s="36"/>
      <c r="F772" s="36"/>
      <c r="G772" s="36"/>
      <c r="H772" s="36"/>
      <c r="I772" s="36"/>
      <c r="J772" s="37">
        <v>27828.69</v>
      </c>
      <c r="K772" s="37">
        <v>27556.86</v>
      </c>
      <c r="L772" s="37">
        <v>29573.439999999999</v>
      </c>
      <c r="M772" s="37">
        <v>26837.93</v>
      </c>
      <c r="N772" s="37"/>
      <c r="O772" s="37"/>
      <c r="P772" s="37"/>
      <c r="Q772" s="37"/>
      <c r="R772" s="37"/>
      <c r="S772" s="37"/>
    </row>
    <row r="773" spans="2:19">
      <c r="B773" s="6">
        <v>2012</v>
      </c>
      <c r="C773" s="36"/>
      <c r="D773" s="36"/>
      <c r="E773" s="36"/>
      <c r="F773" s="36"/>
      <c r="G773" s="36"/>
      <c r="H773" s="36"/>
      <c r="I773" s="37">
        <v>14360.81</v>
      </c>
      <c r="J773" s="37">
        <v>14534.82</v>
      </c>
      <c r="K773" s="37">
        <v>14392.85</v>
      </c>
      <c r="L773" s="37">
        <v>15446.1</v>
      </c>
      <c r="M773" s="37"/>
      <c r="N773" s="37"/>
      <c r="O773" s="37"/>
      <c r="P773" s="37"/>
      <c r="Q773" s="37"/>
      <c r="R773" s="37"/>
      <c r="S773" s="37"/>
    </row>
    <row r="774" spans="2:19">
      <c r="B774" s="6">
        <v>2011</v>
      </c>
      <c r="C774" s="36"/>
      <c r="D774" s="36"/>
      <c r="E774" s="36"/>
      <c r="F774" s="36"/>
      <c r="G774" s="36"/>
      <c r="H774" s="37">
        <v>32323.48</v>
      </c>
      <c r="I774" s="37">
        <v>32139.040000000001</v>
      </c>
      <c r="J774" s="37">
        <v>32528.47</v>
      </c>
      <c r="K774" s="37">
        <v>31843.52</v>
      </c>
      <c r="L774" s="37"/>
      <c r="M774" s="37"/>
      <c r="N774" s="37"/>
      <c r="O774" s="37"/>
      <c r="P774" s="37"/>
      <c r="Q774" s="37"/>
      <c r="R774" s="37"/>
      <c r="S774" s="37"/>
    </row>
    <row r="775" spans="2:19">
      <c r="B775" s="6">
        <v>2010</v>
      </c>
      <c r="C775" s="36"/>
      <c r="D775" s="36"/>
      <c r="E775" s="36"/>
      <c r="F775" s="36"/>
      <c r="G775" s="37">
        <v>17881.27</v>
      </c>
      <c r="H775" s="37">
        <v>17875.59</v>
      </c>
      <c r="I775" s="37">
        <v>17773.580000000002</v>
      </c>
      <c r="J775" s="37">
        <v>17988.93</v>
      </c>
      <c r="K775" s="37"/>
      <c r="L775" s="37"/>
      <c r="M775" s="37"/>
      <c r="N775" s="37"/>
      <c r="O775" s="37"/>
      <c r="P775" s="37"/>
      <c r="Q775" s="37"/>
      <c r="R775" s="37"/>
      <c r="S775" s="37"/>
    </row>
    <row r="776" spans="2:19">
      <c r="B776" s="6">
        <v>2009</v>
      </c>
      <c r="C776" s="36"/>
      <c r="D776" s="36"/>
      <c r="E776" s="36"/>
      <c r="F776" s="37">
        <v>26878.21</v>
      </c>
      <c r="G776" s="37">
        <v>27041.07</v>
      </c>
      <c r="H776" s="37">
        <v>26720</v>
      </c>
      <c r="I776" s="37">
        <v>26567.51</v>
      </c>
      <c r="J776" s="37"/>
      <c r="K776" s="37"/>
      <c r="L776" s="37"/>
      <c r="M776" s="37"/>
      <c r="N776" s="37"/>
      <c r="O776" s="37"/>
      <c r="P776" s="37"/>
      <c r="Q776" s="37"/>
      <c r="R776" s="37"/>
      <c r="S776" s="37"/>
    </row>
    <row r="777" spans="2:19">
      <c r="B777" s="6">
        <v>2008</v>
      </c>
      <c r="C777" s="36"/>
      <c r="D777" s="36"/>
      <c r="E777" s="37">
        <v>21812.75</v>
      </c>
      <c r="F777" s="37">
        <v>22750.45</v>
      </c>
      <c r="G777" s="37">
        <v>22870.85</v>
      </c>
      <c r="H777" s="37">
        <v>22625.8</v>
      </c>
      <c r="I777" s="37"/>
      <c r="J777" s="37"/>
      <c r="K777" s="37"/>
      <c r="L777" s="37"/>
      <c r="M777" s="37"/>
      <c r="N777" s="37"/>
      <c r="O777" s="37"/>
      <c r="P777" s="37"/>
      <c r="Q777" s="37"/>
      <c r="R777" s="37"/>
      <c r="S777" s="37"/>
    </row>
    <row r="778" spans="2:19">
      <c r="B778" s="6">
        <v>2007</v>
      </c>
      <c r="C778" s="36"/>
      <c r="D778" s="37">
        <v>52703.17</v>
      </c>
      <c r="E778" s="37">
        <v>52962.2</v>
      </c>
      <c r="F778" s="37">
        <v>53875.19</v>
      </c>
      <c r="G778" s="37">
        <v>57519.03</v>
      </c>
      <c r="H778" s="37"/>
      <c r="I778" s="37"/>
      <c r="J778" s="37"/>
      <c r="K778" s="37"/>
      <c r="L778" s="37"/>
      <c r="M778" s="37"/>
      <c r="N778" s="37"/>
      <c r="O778" s="37"/>
      <c r="P778" s="37"/>
      <c r="Q778" s="37"/>
      <c r="R778" s="37"/>
      <c r="S778" s="37"/>
    </row>
    <row r="779" spans="2:19">
      <c r="B779" s="6">
        <v>2006</v>
      </c>
      <c r="C779" s="37">
        <v>28399.360000000001</v>
      </c>
      <c r="D779" s="37">
        <v>29375.4</v>
      </c>
      <c r="E779" s="37">
        <v>29623.26</v>
      </c>
      <c r="F779" s="37">
        <v>30593.59</v>
      </c>
      <c r="G779" s="37"/>
      <c r="H779" s="37"/>
      <c r="I779" s="37"/>
      <c r="J779" s="37"/>
      <c r="K779" s="37"/>
      <c r="L779" s="37"/>
      <c r="M779" s="37"/>
      <c r="N779" s="37"/>
      <c r="O779" s="37"/>
      <c r="P779" s="37"/>
      <c r="Q779" s="37"/>
      <c r="R779" s="37"/>
      <c r="S779" s="37"/>
    </row>
    <row r="780" spans="2:19">
      <c r="B780" s="6">
        <v>2005</v>
      </c>
      <c r="C780" s="37">
        <v>40356.379999999997</v>
      </c>
      <c r="D780" s="37">
        <v>38789.86</v>
      </c>
      <c r="E780" s="37">
        <v>37971.85</v>
      </c>
      <c r="F780" s="37"/>
      <c r="G780" s="37"/>
      <c r="H780" s="37"/>
      <c r="I780" s="37"/>
      <c r="J780" s="37"/>
      <c r="K780" s="37"/>
      <c r="L780" s="37"/>
      <c r="M780" s="37"/>
      <c r="N780" s="37"/>
      <c r="O780" s="37"/>
      <c r="P780" s="37"/>
      <c r="Q780" s="37"/>
      <c r="R780" s="37"/>
      <c r="S780" s="37"/>
    </row>
    <row r="781" spans="2:19">
      <c r="B781" s="6">
        <v>2004</v>
      </c>
      <c r="C781" s="37">
        <v>29388.41</v>
      </c>
      <c r="D781" s="37">
        <v>27085.39</v>
      </c>
      <c r="E781" s="37"/>
      <c r="F781" s="37"/>
      <c r="G781" s="37"/>
      <c r="H781" s="37"/>
      <c r="I781" s="37"/>
      <c r="J781" s="37"/>
      <c r="K781" s="37"/>
      <c r="L781" s="37"/>
      <c r="M781" s="37"/>
      <c r="N781" s="37"/>
      <c r="O781" s="37"/>
      <c r="P781" s="37"/>
      <c r="Q781" s="37"/>
      <c r="R781" s="37"/>
      <c r="S781" s="37"/>
    </row>
    <row r="782" spans="2:19">
      <c r="B782" s="6">
        <v>2003</v>
      </c>
      <c r="C782" s="37">
        <v>29852.49</v>
      </c>
      <c r="D782" s="37"/>
      <c r="E782" s="37"/>
      <c r="F782" s="37"/>
      <c r="G782" s="37"/>
      <c r="H782" s="37"/>
      <c r="I782" s="37"/>
      <c r="J782" s="37"/>
      <c r="K782" s="37"/>
      <c r="L782" s="37"/>
      <c r="M782" s="37"/>
      <c r="N782" s="37"/>
      <c r="O782" s="37"/>
      <c r="P782" s="37"/>
      <c r="Q782" s="37"/>
      <c r="R782" s="37"/>
      <c r="S782" s="37"/>
    </row>
    <row r="783" spans="2:19">
      <c r="B783" s="6">
        <v>2002</v>
      </c>
      <c r="C783" s="37">
        <v>115700.25</v>
      </c>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243696.89</v>
      </c>
      <c r="D856" s="8">
        <f>SUM(D778:D855)</f>
        <v>147953.82</v>
      </c>
      <c r="E856" s="8">
        <f>SUM(E777:E855)</f>
        <v>142370.06</v>
      </c>
      <c r="F856" s="8">
        <f>SUM(F776:F855)</f>
        <v>134097.44</v>
      </c>
      <c r="G856" s="8">
        <f>SUM(G775:G855)</f>
        <v>125312.22</v>
      </c>
      <c r="H856" s="8">
        <f>SUM(H769:H855)</f>
        <v>99544.87000000001</v>
      </c>
      <c r="I856" s="8">
        <f>SUM(I769:I855)</f>
        <v>90840.94</v>
      </c>
      <c r="J856" s="8">
        <f t="shared" ref="J856" si="13">SUM(J769:J855)</f>
        <v>92880.91</v>
      </c>
      <c r="K856" s="8">
        <f>SUM(K769:K855)</f>
        <v>103218.59000000001</v>
      </c>
      <c r="L856" s="8">
        <f t="shared" ref="L856" si="14">SUM(L769:L855)</f>
        <v>97168.810000000012</v>
      </c>
      <c r="M856" s="8">
        <f>SUM(M769:M855)</f>
        <v>100647.42000000001</v>
      </c>
      <c r="N856" s="11">
        <f>SUM(N764:N855)</f>
        <v>120920.43000000001</v>
      </c>
      <c r="O856" s="11">
        <f>SUM(O764:O855)</f>
        <v>124085.73999999999</v>
      </c>
      <c r="P856" s="11">
        <f>SUM(P764:P855)</f>
        <v>117611.21</v>
      </c>
      <c r="Q856" s="11">
        <f>SUM(Q764:Q855)</f>
        <v>163280.5</v>
      </c>
      <c r="R856" s="11">
        <f>SUM(R763:R855)</f>
        <v>175707.88</v>
      </c>
      <c r="S856" s="11">
        <f>SUM(S763:S855)</f>
        <v>172681.44000000003</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133745.39000000001</v>
      </c>
    </row>
    <row r="859" spans="1:19">
      <c r="A859" s="38"/>
      <c r="B859" s="6">
        <v>2021</v>
      </c>
      <c r="C859" s="36"/>
      <c r="D859" s="36"/>
      <c r="E859" s="36"/>
      <c r="F859" s="36"/>
      <c r="G859" s="36"/>
      <c r="H859" s="36"/>
      <c r="I859" s="36"/>
      <c r="J859" s="36"/>
      <c r="K859" s="36"/>
      <c r="L859" s="36"/>
      <c r="M859" s="36"/>
      <c r="N859" s="36"/>
      <c r="O859" s="36"/>
      <c r="P859" s="36"/>
      <c r="Q859" s="36"/>
      <c r="R859" s="37">
        <v>339640.18</v>
      </c>
      <c r="S859" s="37">
        <v>327108.51</v>
      </c>
    </row>
    <row r="860" spans="1:19">
      <c r="B860" s="6">
        <v>2020</v>
      </c>
      <c r="C860" s="36"/>
      <c r="D860" s="36"/>
      <c r="E860" s="36"/>
      <c r="F860" s="36"/>
      <c r="G860" s="36"/>
      <c r="H860" s="36"/>
      <c r="I860" s="36"/>
      <c r="J860" s="36"/>
      <c r="K860" s="36"/>
      <c r="L860" s="36"/>
      <c r="M860" s="36"/>
      <c r="N860" s="36"/>
      <c r="O860" s="36"/>
      <c r="P860" s="36"/>
      <c r="Q860" s="37">
        <v>202031.85</v>
      </c>
      <c r="R860" s="37">
        <v>208651.58</v>
      </c>
      <c r="S860" s="37">
        <v>201081.98</v>
      </c>
    </row>
    <row r="861" spans="1:19">
      <c r="A861" s="40"/>
      <c r="B861" s="6">
        <v>2019</v>
      </c>
      <c r="C861" s="36"/>
      <c r="D861" s="36"/>
      <c r="E861" s="36"/>
      <c r="F861" s="36"/>
      <c r="G861" s="36"/>
      <c r="H861" s="36"/>
      <c r="I861" s="36"/>
      <c r="J861" s="36"/>
      <c r="K861" s="36"/>
      <c r="L861" s="36"/>
      <c r="M861" s="36"/>
      <c r="N861" s="36"/>
      <c r="O861" s="36"/>
      <c r="P861" s="37">
        <v>229765.02</v>
      </c>
      <c r="Q861" s="37">
        <v>277633.09000000003</v>
      </c>
      <c r="R861" s="37">
        <v>288890.59000000003</v>
      </c>
      <c r="S861" s="37"/>
    </row>
    <row r="862" spans="1:19">
      <c r="A862" s="40"/>
      <c r="B862" s="6">
        <v>2018</v>
      </c>
      <c r="C862" s="36"/>
      <c r="D862" s="36"/>
      <c r="E862" s="36"/>
      <c r="F862" s="36"/>
      <c r="G862" s="36"/>
      <c r="H862" s="36"/>
      <c r="I862" s="36"/>
      <c r="J862" s="36"/>
      <c r="K862" s="36"/>
      <c r="L862" s="36"/>
      <c r="M862" s="36"/>
      <c r="N862" s="36"/>
      <c r="O862" s="37">
        <v>136471.07999999999</v>
      </c>
      <c r="P862" s="37">
        <v>129415.44</v>
      </c>
      <c r="Q862" s="37">
        <v>143369.01999999999</v>
      </c>
      <c r="R862" s="37"/>
      <c r="S862" s="37"/>
    </row>
    <row r="863" spans="1:19">
      <c r="A863" s="40"/>
      <c r="B863" s="6">
        <v>2017</v>
      </c>
      <c r="C863" s="36"/>
      <c r="D863" s="36"/>
      <c r="E863" s="36"/>
      <c r="F863" s="36"/>
      <c r="G863" s="36"/>
      <c r="H863" s="36"/>
      <c r="I863" s="36"/>
      <c r="J863" s="36"/>
      <c r="K863" s="36"/>
      <c r="L863" s="36"/>
      <c r="M863" s="36"/>
      <c r="N863" s="37">
        <v>150364.81</v>
      </c>
      <c r="O863" s="37">
        <v>134904.12</v>
      </c>
      <c r="P863" s="37">
        <v>120300.12</v>
      </c>
      <c r="Q863" s="37"/>
      <c r="R863" s="37"/>
      <c r="S863" s="37"/>
    </row>
    <row r="864" spans="1:19">
      <c r="B864" s="6">
        <v>2016</v>
      </c>
      <c r="C864" s="36"/>
      <c r="D864" s="36"/>
      <c r="E864" s="36"/>
      <c r="F864" s="36"/>
      <c r="G864" s="36"/>
      <c r="H864" s="36"/>
      <c r="I864" s="36"/>
      <c r="J864" s="36"/>
      <c r="K864" s="36"/>
      <c r="L864" s="36"/>
      <c r="M864" s="37">
        <v>155372.97</v>
      </c>
      <c r="N864" s="37">
        <v>182347.72</v>
      </c>
      <c r="O864" s="37">
        <v>163554.66</v>
      </c>
      <c r="P864" s="37"/>
      <c r="Q864" s="37"/>
      <c r="R864" s="37"/>
      <c r="S864" s="37"/>
    </row>
    <row r="865" spans="2:19">
      <c r="B865" s="6">
        <v>2015</v>
      </c>
      <c r="C865" s="36"/>
      <c r="D865" s="36"/>
      <c r="E865" s="36"/>
      <c r="F865" s="36"/>
      <c r="G865" s="36"/>
      <c r="H865" s="36"/>
      <c r="I865" s="36"/>
      <c r="J865" s="36"/>
      <c r="K865" s="36"/>
      <c r="L865" s="37">
        <v>194848</v>
      </c>
      <c r="M865" s="37">
        <v>186770.51</v>
      </c>
      <c r="N865" s="37">
        <v>200854.39</v>
      </c>
      <c r="O865" s="37"/>
      <c r="P865" s="37"/>
      <c r="Q865" s="37"/>
      <c r="R865" s="37"/>
      <c r="S865" s="37"/>
    </row>
    <row r="866" spans="2:19">
      <c r="B866" s="6">
        <v>2014</v>
      </c>
      <c r="C866" s="36"/>
      <c r="D866" s="36"/>
      <c r="E866" s="36"/>
      <c r="F866" s="36"/>
      <c r="G866" s="36"/>
      <c r="H866" s="36"/>
      <c r="I866" s="36"/>
      <c r="J866" s="36"/>
      <c r="K866" s="37">
        <v>152674.87</v>
      </c>
      <c r="L866" s="37">
        <v>161959.62</v>
      </c>
      <c r="M866" s="37">
        <v>170305.84</v>
      </c>
      <c r="N866" s="37"/>
      <c r="O866" s="37"/>
      <c r="P866" s="37"/>
      <c r="Q866" s="37"/>
      <c r="R866" s="37"/>
      <c r="S866" s="37"/>
    </row>
    <row r="867" spans="2:19">
      <c r="B867" s="6">
        <v>2013</v>
      </c>
      <c r="C867" s="36"/>
      <c r="D867" s="36"/>
      <c r="E867" s="36"/>
      <c r="F867" s="36"/>
      <c r="G867" s="36"/>
      <c r="H867" s="36"/>
      <c r="I867" s="36"/>
      <c r="J867" s="37">
        <v>160410.01999999999</v>
      </c>
      <c r="K867" s="37">
        <v>162328.98000000001</v>
      </c>
      <c r="L867" s="37">
        <v>175843.21</v>
      </c>
      <c r="M867" s="37"/>
      <c r="N867" s="37"/>
      <c r="O867" s="37"/>
      <c r="P867" s="37"/>
      <c r="Q867" s="37"/>
      <c r="R867" s="37"/>
      <c r="S867" s="37"/>
    </row>
    <row r="868" spans="2:19">
      <c r="B868" s="6">
        <v>2012</v>
      </c>
      <c r="C868" s="36"/>
      <c r="D868" s="36"/>
      <c r="E868" s="36"/>
      <c r="F868" s="36"/>
      <c r="G868" s="36"/>
      <c r="H868" s="36"/>
      <c r="I868" s="37">
        <v>78242.67</v>
      </c>
      <c r="J868" s="37">
        <v>68606.649999999994</v>
      </c>
      <c r="K868" s="37">
        <v>67936.56</v>
      </c>
      <c r="L868" s="37"/>
      <c r="M868" s="37"/>
      <c r="N868" s="37"/>
      <c r="O868" s="37"/>
      <c r="P868" s="37"/>
      <c r="Q868" s="37"/>
      <c r="R868" s="37"/>
      <c r="S868" s="37"/>
    </row>
    <row r="869" spans="2:19">
      <c r="B869" s="6">
        <v>2011</v>
      </c>
      <c r="C869" s="36"/>
      <c r="D869" s="36"/>
      <c r="E869" s="36"/>
      <c r="F869" s="36"/>
      <c r="G869" s="36"/>
      <c r="H869" s="37">
        <v>292372.51</v>
      </c>
      <c r="I869" s="37">
        <v>290792.64</v>
      </c>
      <c r="J869" s="37">
        <v>294127.94</v>
      </c>
      <c r="K869" s="37"/>
      <c r="L869" s="37"/>
      <c r="M869" s="37"/>
      <c r="N869" s="37"/>
      <c r="O869" s="37"/>
      <c r="P869" s="37"/>
      <c r="Q869" s="37"/>
      <c r="R869" s="37"/>
      <c r="S869" s="37"/>
    </row>
    <row r="870" spans="2:19">
      <c r="B870" s="6">
        <v>2010</v>
      </c>
      <c r="C870" s="36"/>
      <c r="D870" s="36"/>
      <c r="E870" s="36"/>
      <c r="F870" s="36"/>
      <c r="G870" s="37">
        <v>31037.35</v>
      </c>
      <c r="H870" s="37">
        <v>31027.48</v>
      </c>
      <c r="I870" s="37">
        <v>30850.43</v>
      </c>
      <c r="J870" s="37"/>
      <c r="K870" s="37"/>
      <c r="L870" s="37"/>
      <c r="M870" s="37"/>
      <c r="N870" s="37"/>
      <c r="O870" s="37"/>
      <c r="P870" s="37"/>
      <c r="Q870" s="37"/>
      <c r="R870" s="37"/>
      <c r="S870" s="37"/>
    </row>
    <row r="871" spans="2:19">
      <c r="B871" s="6">
        <v>2009</v>
      </c>
      <c r="C871" s="36"/>
      <c r="D871" s="36"/>
      <c r="E871" s="36"/>
      <c r="F871" s="37">
        <v>8976.31</v>
      </c>
      <c r="G871" s="37">
        <v>10122.719999999999</v>
      </c>
      <c r="H871" s="37">
        <v>10119.5</v>
      </c>
      <c r="I871" s="37"/>
      <c r="J871" s="37"/>
      <c r="K871" s="37"/>
      <c r="L871" s="37"/>
      <c r="M871" s="37"/>
      <c r="N871" s="37"/>
      <c r="O871" s="37"/>
      <c r="P871" s="37"/>
      <c r="Q871" s="37"/>
      <c r="R871" s="37"/>
      <c r="S871" s="37"/>
    </row>
    <row r="872" spans="2:19">
      <c r="B872" s="6">
        <v>2008</v>
      </c>
      <c r="C872" s="36"/>
      <c r="D872" s="36"/>
      <c r="E872" s="37">
        <v>18750.490000000002</v>
      </c>
      <c r="F872" s="37">
        <v>19652.87</v>
      </c>
      <c r="G872" s="37">
        <v>19768.73</v>
      </c>
      <c r="H872" s="37"/>
      <c r="I872" s="37"/>
      <c r="J872" s="37"/>
      <c r="K872" s="37"/>
      <c r="L872" s="37"/>
      <c r="M872" s="37"/>
      <c r="N872" s="37"/>
      <c r="O872" s="37"/>
      <c r="P872" s="37"/>
      <c r="Q872" s="37"/>
      <c r="R872" s="37"/>
      <c r="S872" s="37"/>
    </row>
    <row r="873" spans="2:19">
      <c r="B873" s="6">
        <v>2007</v>
      </c>
      <c r="C873" s="36"/>
      <c r="D873" s="37">
        <v>34484.76</v>
      </c>
      <c r="E873" s="37">
        <v>48920.67</v>
      </c>
      <c r="F873" s="37">
        <v>63299.44</v>
      </c>
      <c r="G873" s="37"/>
      <c r="H873" s="37"/>
      <c r="I873" s="37"/>
      <c r="J873" s="37"/>
      <c r="K873" s="37"/>
      <c r="L873" s="37"/>
      <c r="M873" s="37"/>
      <c r="N873" s="37"/>
      <c r="O873" s="37"/>
      <c r="P873" s="37"/>
      <c r="Q873" s="37"/>
      <c r="R873" s="37"/>
      <c r="S873" s="37"/>
    </row>
    <row r="874" spans="2:19">
      <c r="B874" s="6">
        <v>2006</v>
      </c>
      <c r="C874" s="37">
        <v>19079.63</v>
      </c>
      <c r="D874" s="37">
        <v>21579.01</v>
      </c>
      <c r="E874" s="37">
        <v>21761.07</v>
      </c>
      <c r="F874" s="37"/>
      <c r="G874" s="37"/>
      <c r="H874" s="37"/>
      <c r="I874" s="37"/>
      <c r="J874" s="37"/>
      <c r="K874" s="37"/>
      <c r="L874" s="37"/>
      <c r="M874" s="37"/>
      <c r="N874" s="37"/>
      <c r="O874" s="37"/>
      <c r="P874" s="37"/>
      <c r="Q874" s="37"/>
      <c r="R874" s="37"/>
      <c r="S874" s="37"/>
    </row>
    <row r="875" spans="2:19">
      <c r="B875" s="6">
        <v>2005</v>
      </c>
      <c r="C875" s="37">
        <v>31580.95</v>
      </c>
      <c r="D875" s="37">
        <v>30807.62</v>
      </c>
      <c r="E875" s="37"/>
      <c r="F875" s="37"/>
      <c r="G875" s="37"/>
      <c r="H875" s="37"/>
      <c r="I875" s="37"/>
      <c r="J875" s="37"/>
      <c r="K875" s="37"/>
      <c r="L875" s="37"/>
      <c r="M875" s="37"/>
      <c r="N875" s="37"/>
      <c r="O875" s="37"/>
      <c r="P875" s="37"/>
      <c r="Q875" s="37"/>
      <c r="R875" s="37"/>
      <c r="S875" s="37"/>
    </row>
    <row r="876" spans="2:19">
      <c r="B876" s="6">
        <v>2004</v>
      </c>
      <c r="C876" s="37">
        <v>33063.93</v>
      </c>
      <c r="D876" s="37"/>
      <c r="E876" s="37"/>
      <c r="F876" s="37"/>
      <c r="G876" s="37"/>
      <c r="H876" s="37"/>
      <c r="I876" s="37"/>
      <c r="J876" s="37"/>
      <c r="K876" s="37"/>
      <c r="L876" s="37"/>
      <c r="M876" s="37"/>
      <c r="N876" s="37"/>
      <c r="O876" s="37"/>
      <c r="P876" s="37"/>
      <c r="Q876" s="37"/>
      <c r="R876" s="37"/>
      <c r="S876" s="37"/>
    </row>
    <row r="877" spans="2:19">
      <c r="B877" s="6">
        <v>2003</v>
      </c>
      <c r="C877" s="37">
        <v>50521.33</v>
      </c>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134245.84000000003</v>
      </c>
      <c r="D951" s="8">
        <f>SUM(D873:D950)</f>
        <v>86871.39</v>
      </c>
      <c r="E951" s="8">
        <f>SUM(E872:E950)</f>
        <v>89432.23000000001</v>
      </c>
      <c r="F951" s="8">
        <f>SUM(F871:F950)</f>
        <v>91928.62</v>
      </c>
      <c r="G951" s="8">
        <f>SUM(G870:G950)</f>
        <v>60928.800000000003</v>
      </c>
      <c r="H951" s="8">
        <f>SUM(H864:H950)</f>
        <v>333519.49</v>
      </c>
      <c r="I951" s="8">
        <f>SUM(I864:I950)</f>
        <v>399885.74</v>
      </c>
      <c r="J951" s="8">
        <f t="shared" ref="J951" si="15">SUM(J864:J950)</f>
        <v>523144.61</v>
      </c>
      <c r="K951" s="8">
        <f>SUM(K864:K950)</f>
        <v>382940.41</v>
      </c>
      <c r="L951" s="8">
        <f t="shared" ref="L951" si="16">SUM(L864:L950)</f>
        <v>532650.82999999996</v>
      </c>
      <c r="M951" s="8">
        <f>SUM(M864:M950)</f>
        <v>512449.31999999995</v>
      </c>
      <c r="N951" s="11">
        <f>SUM(N859:N950)</f>
        <v>533566.92000000004</v>
      </c>
      <c r="O951" s="11">
        <f>SUM(O859:O950)</f>
        <v>434929.86</v>
      </c>
      <c r="P951" s="11">
        <f>SUM(P859:P950)</f>
        <v>479480.57999999996</v>
      </c>
      <c r="Q951" s="11">
        <f>SUM(Q859:Q950)</f>
        <v>623033.96000000008</v>
      </c>
      <c r="R951" s="11">
        <f>SUM(R858:R950)</f>
        <v>837182.35000000009</v>
      </c>
      <c r="S951" s="11">
        <f>SUM(S858:S950)</f>
        <v>661935.88</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78355.009999999995</v>
      </c>
    </row>
    <row r="954" spans="1:19">
      <c r="A954" s="38"/>
      <c r="B954" s="6">
        <v>2021</v>
      </c>
      <c r="C954" s="36"/>
      <c r="D954" s="36"/>
      <c r="E954" s="36"/>
      <c r="F954" s="36"/>
      <c r="G954" s="36"/>
      <c r="H954" s="36"/>
      <c r="I954" s="36"/>
      <c r="J954" s="36"/>
      <c r="K954" s="36"/>
      <c r="L954" s="36"/>
      <c r="M954" s="36"/>
      <c r="N954" s="36"/>
      <c r="O954" s="36"/>
      <c r="P954" s="36"/>
      <c r="Q954" s="36"/>
      <c r="R954" s="37">
        <v>76619.23</v>
      </c>
      <c r="S954" s="37">
        <v>71718.570000000007</v>
      </c>
    </row>
    <row r="955" spans="1:19">
      <c r="B955" s="6">
        <v>2020</v>
      </c>
      <c r="C955" s="36"/>
      <c r="D955" s="36"/>
      <c r="E955" s="36"/>
      <c r="F955" s="36"/>
      <c r="G955" s="36"/>
      <c r="H955" s="36"/>
      <c r="I955" s="36"/>
      <c r="J955" s="36"/>
      <c r="K955" s="36"/>
      <c r="L955" s="36"/>
      <c r="M955" s="36"/>
      <c r="N955" s="36"/>
      <c r="O955" s="36"/>
      <c r="P955" s="36"/>
      <c r="Q955" s="37">
        <v>91598.07</v>
      </c>
      <c r="R955" s="37">
        <v>95312.22</v>
      </c>
      <c r="S955" s="37">
        <v>89215.9</v>
      </c>
    </row>
    <row r="956" spans="1:19">
      <c r="A956" s="40"/>
      <c r="B956" s="6">
        <v>2019</v>
      </c>
      <c r="C956" s="36"/>
      <c r="D956" s="36"/>
      <c r="E956" s="36"/>
      <c r="F956" s="36"/>
      <c r="G956" s="36"/>
      <c r="H956" s="36"/>
      <c r="I956" s="36"/>
      <c r="J956" s="36"/>
      <c r="K956" s="36"/>
      <c r="L956" s="36"/>
      <c r="M956" s="36"/>
      <c r="N956" s="36"/>
      <c r="O956" s="36"/>
      <c r="P956" s="37">
        <v>64333.98</v>
      </c>
      <c r="Q956" s="37">
        <v>80215.570000000007</v>
      </c>
      <c r="R956" s="37">
        <v>83468.160000000003</v>
      </c>
      <c r="S956" s="37">
        <v>78129.429999999993</v>
      </c>
    </row>
    <row r="957" spans="1:19">
      <c r="A957" s="40"/>
      <c r="B957" s="6">
        <v>2018</v>
      </c>
      <c r="C957" s="36"/>
      <c r="D957" s="36"/>
      <c r="E957" s="36"/>
      <c r="F957" s="36"/>
      <c r="G957" s="36"/>
      <c r="H957" s="36"/>
      <c r="I957" s="36"/>
      <c r="J957" s="36"/>
      <c r="K957" s="36"/>
      <c r="L957" s="36"/>
      <c r="M957" s="36"/>
      <c r="N957" s="36"/>
      <c r="O957" s="37">
        <v>53800.82</v>
      </c>
      <c r="P957" s="37">
        <v>47830.37</v>
      </c>
      <c r="Q957" s="37">
        <v>59637.86</v>
      </c>
      <c r="R957" s="37">
        <v>62056.06</v>
      </c>
      <c r="S957" s="37">
        <v>58086.879999999997</v>
      </c>
    </row>
    <row r="958" spans="1:19">
      <c r="A958" s="40"/>
      <c r="B958" s="6">
        <v>2017</v>
      </c>
      <c r="C958" s="36"/>
      <c r="D958" s="36"/>
      <c r="E958" s="36"/>
      <c r="F958" s="36"/>
      <c r="G958" s="36"/>
      <c r="H958" s="36"/>
      <c r="I958" s="36"/>
      <c r="J958" s="36"/>
      <c r="K958" s="36"/>
      <c r="L958" s="36"/>
      <c r="M958" s="36"/>
      <c r="N958" s="37">
        <v>40369.519999999997</v>
      </c>
      <c r="O958" s="37">
        <v>36650.17</v>
      </c>
      <c r="P958" s="37">
        <v>32582.99</v>
      </c>
      <c r="Q958" s="37">
        <v>27681.599999999999</v>
      </c>
      <c r="R958" s="37">
        <v>28804.04</v>
      </c>
      <c r="S958" s="37"/>
    </row>
    <row r="959" spans="1:19">
      <c r="B959" s="6">
        <v>2016</v>
      </c>
      <c r="C959" s="36"/>
      <c r="D959" s="36"/>
      <c r="E959" s="36"/>
      <c r="F959" s="36"/>
      <c r="G959" s="36"/>
      <c r="H959" s="36"/>
      <c r="I959" s="36"/>
      <c r="J959" s="36"/>
      <c r="K959" s="36"/>
      <c r="L959" s="36"/>
      <c r="M959" s="37">
        <v>55460.56</v>
      </c>
      <c r="N959" s="37">
        <v>65316.99</v>
      </c>
      <c r="O959" s="37">
        <v>58450.12</v>
      </c>
      <c r="P959" s="37">
        <v>43323.23</v>
      </c>
      <c r="Q959" s="37">
        <v>54018.09</v>
      </c>
      <c r="R959" s="37"/>
      <c r="S959" s="37"/>
    </row>
    <row r="960" spans="1:19">
      <c r="B960" s="6">
        <v>2015</v>
      </c>
      <c r="C960" s="36"/>
      <c r="D960" s="36"/>
      <c r="E960" s="36"/>
      <c r="F960" s="36"/>
      <c r="G960" s="36"/>
      <c r="H960" s="36"/>
      <c r="I960" s="36"/>
      <c r="J960" s="36"/>
      <c r="K960" s="36"/>
      <c r="L960" s="37">
        <v>53337.86</v>
      </c>
      <c r="M960" s="37">
        <v>48404.15</v>
      </c>
      <c r="N960" s="37">
        <v>57006.52</v>
      </c>
      <c r="O960" s="37">
        <v>38435.379999999997</v>
      </c>
      <c r="P960" s="37">
        <v>34170.080000000002</v>
      </c>
      <c r="Q960" s="37"/>
      <c r="R960" s="37"/>
      <c r="S960" s="37"/>
    </row>
    <row r="961" spans="2:19">
      <c r="B961" s="6">
        <v>2014</v>
      </c>
      <c r="C961" s="36"/>
      <c r="D961" s="36"/>
      <c r="E961" s="36"/>
      <c r="F961" s="36"/>
      <c r="G961" s="36"/>
      <c r="H961" s="36"/>
      <c r="I961" s="36"/>
      <c r="J961" s="36"/>
      <c r="K961" s="37">
        <v>40397.370000000003</v>
      </c>
      <c r="L961" s="37">
        <v>43353.62</v>
      </c>
      <c r="M961" s="37">
        <v>39343.43</v>
      </c>
      <c r="N961" s="37">
        <v>46335.54</v>
      </c>
      <c r="O961" s="37">
        <v>41464.18</v>
      </c>
      <c r="P961" s="37"/>
      <c r="Q961" s="37"/>
      <c r="R961" s="37"/>
      <c r="S961" s="37"/>
    </row>
    <row r="962" spans="2:19">
      <c r="B962" s="6">
        <v>2013</v>
      </c>
      <c r="C962" s="36"/>
      <c r="D962" s="36"/>
      <c r="E962" s="36"/>
      <c r="F962" s="36"/>
      <c r="G962" s="36"/>
      <c r="H962" s="36"/>
      <c r="I962" s="36"/>
      <c r="J962" s="37">
        <v>70457.69</v>
      </c>
      <c r="K962" s="37">
        <v>70118.789999999994</v>
      </c>
      <c r="L962" s="37">
        <v>72633.119999999995</v>
      </c>
      <c r="M962" s="37">
        <v>69222.38</v>
      </c>
      <c r="N962" s="37">
        <v>75169.33</v>
      </c>
      <c r="O962" s="37"/>
      <c r="P962" s="37"/>
      <c r="Q962" s="37"/>
      <c r="R962" s="37"/>
      <c r="S962" s="37"/>
    </row>
    <row r="963" spans="2:19">
      <c r="B963" s="6">
        <v>2012</v>
      </c>
      <c r="C963" s="36"/>
      <c r="D963" s="36"/>
      <c r="E963" s="36"/>
      <c r="F963" s="36"/>
      <c r="G963" s="36"/>
      <c r="H963" s="36"/>
      <c r="I963" s="37">
        <v>55368.6</v>
      </c>
      <c r="J963" s="37">
        <v>56039.55</v>
      </c>
      <c r="K963" s="37">
        <v>55492.21</v>
      </c>
      <c r="L963" s="37">
        <v>59553.05</v>
      </c>
      <c r="M963" s="37">
        <v>54044.43</v>
      </c>
      <c r="N963" s="37"/>
      <c r="O963" s="37"/>
      <c r="P963" s="37"/>
      <c r="Q963" s="37"/>
      <c r="R963" s="37"/>
      <c r="S963" s="37"/>
    </row>
    <row r="964" spans="2:19">
      <c r="B964" s="6">
        <v>2011</v>
      </c>
      <c r="C964" s="36"/>
      <c r="D964" s="36"/>
      <c r="E964" s="36"/>
      <c r="F964" s="36"/>
      <c r="G964" s="36"/>
      <c r="H964" s="37">
        <v>53862.25</v>
      </c>
      <c r="I964" s="37">
        <v>54227.76</v>
      </c>
      <c r="J964" s="37">
        <v>54884.85</v>
      </c>
      <c r="K964" s="37">
        <v>54348.800000000003</v>
      </c>
      <c r="L964" s="37">
        <v>58325.95</v>
      </c>
      <c r="M964" s="37"/>
      <c r="N964" s="37"/>
      <c r="O964" s="37"/>
      <c r="P964" s="37"/>
      <c r="Q964" s="37"/>
      <c r="R964" s="37"/>
      <c r="S964" s="37"/>
    </row>
    <row r="965" spans="2:19">
      <c r="B965" s="6">
        <v>2010</v>
      </c>
      <c r="C965" s="36"/>
      <c r="D965" s="36"/>
      <c r="E965" s="36"/>
      <c r="F965" s="36"/>
      <c r="G965" s="37">
        <v>44334.13</v>
      </c>
      <c r="H965" s="37">
        <v>44320.09</v>
      </c>
      <c r="I965" s="37">
        <v>44067.16</v>
      </c>
      <c r="J965" s="37">
        <v>44601.120000000003</v>
      </c>
      <c r="K965" s="37">
        <v>44165.53</v>
      </c>
      <c r="L965" s="37"/>
      <c r="M965" s="37"/>
      <c r="N965" s="37"/>
      <c r="O965" s="37"/>
      <c r="P965" s="37"/>
      <c r="Q965" s="37"/>
      <c r="R965" s="37"/>
      <c r="S965" s="37"/>
    </row>
    <row r="966" spans="2:19">
      <c r="B966" s="6">
        <v>2009</v>
      </c>
      <c r="C966" s="36"/>
      <c r="D966" s="36"/>
      <c r="E966" s="36"/>
      <c r="F966" s="37">
        <v>48860.21</v>
      </c>
      <c r="G966" s="37">
        <v>55519.41</v>
      </c>
      <c r="H966" s="37">
        <v>55501.82</v>
      </c>
      <c r="I966" s="37">
        <v>55185.09</v>
      </c>
      <c r="J966" s="37">
        <v>55853.77</v>
      </c>
      <c r="K966" s="37"/>
      <c r="L966" s="37"/>
      <c r="M966" s="37"/>
      <c r="N966" s="37"/>
      <c r="O966" s="37"/>
      <c r="P966" s="37"/>
      <c r="Q966" s="37"/>
      <c r="R966" s="37"/>
      <c r="S966" s="37"/>
    </row>
    <row r="967" spans="2:19">
      <c r="B967" s="6">
        <v>2008</v>
      </c>
      <c r="C967" s="36"/>
      <c r="D967" s="36"/>
      <c r="E967" s="37">
        <v>23596.73</v>
      </c>
      <c r="F967" s="37">
        <v>24765.51</v>
      </c>
      <c r="G967" s="37">
        <v>24915.55</v>
      </c>
      <c r="H967" s="37">
        <v>24907.66</v>
      </c>
      <c r="I967" s="37">
        <v>24765.51</v>
      </c>
      <c r="J967" s="37"/>
      <c r="K967" s="37"/>
      <c r="L967" s="37"/>
      <c r="M967" s="37"/>
      <c r="N967" s="37"/>
      <c r="O967" s="37"/>
      <c r="P967" s="37"/>
      <c r="Q967" s="37"/>
      <c r="R967" s="37"/>
      <c r="S967" s="37"/>
    </row>
    <row r="968" spans="2:19">
      <c r="B968" s="6">
        <v>2007</v>
      </c>
      <c r="C968" s="36"/>
      <c r="D968" s="37">
        <v>52557.55</v>
      </c>
      <c r="E968" s="37">
        <v>35501.86</v>
      </c>
      <c r="F968" s="37">
        <v>37260.32</v>
      </c>
      <c r="G968" s="37">
        <v>37486.07</v>
      </c>
      <c r="H968" s="37">
        <v>26188.25</v>
      </c>
      <c r="I968" s="37"/>
      <c r="J968" s="37"/>
      <c r="K968" s="37"/>
      <c r="L968" s="37"/>
      <c r="M968" s="37"/>
      <c r="N968" s="37"/>
      <c r="O968" s="37"/>
      <c r="P968" s="37"/>
      <c r="Q968" s="37"/>
      <c r="R968" s="37"/>
      <c r="S968" s="37"/>
    </row>
    <row r="969" spans="2:19">
      <c r="B969" s="6">
        <v>2006</v>
      </c>
      <c r="C969" s="37">
        <v>40884.26</v>
      </c>
      <c r="D969" s="37">
        <v>41300.93</v>
      </c>
      <c r="E969" s="37">
        <v>41649.42</v>
      </c>
      <c r="F969" s="37">
        <v>43712.36</v>
      </c>
      <c r="G969" s="37">
        <v>43977.21</v>
      </c>
      <c r="H969" s="37"/>
      <c r="I969" s="37"/>
      <c r="J969" s="37"/>
      <c r="K969" s="37"/>
      <c r="L969" s="37"/>
      <c r="M969" s="37"/>
      <c r="N969" s="37"/>
      <c r="O969" s="37"/>
      <c r="P969" s="37"/>
      <c r="Q969" s="37"/>
      <c r="R969" s="37"/>
      <c r="S969" s="37"/>
    </row>
    <row r="970" spans="2:19">
      <c r="B970" s="6">
        <v>2005</v>
      </c>
      <c r="C970" s="37">
        <v>13430.42</v>
      </c>
      <c r="D970" s="37">
        <v>13453.13</v>
      </c>
      <c r="E970" s="37">
        <v>13566.63</v>
      </c>
      <c r="F970" s="37">
        <v>14238.62</v>
      </c>
      <c r="G970" s="37"/>
      <c r="H970" s="37"/>
      <c r="I970" s="37"/>
      <c r="J970" s="37"/>
      <c r="K970" s="37"/>
      <c r="L970" s="37"/>
      <c r="M970" s="37"/>
      <c r="N970" s="37"/>
      <c r="O970" s="37"/>
      <c r="P970" s="37"/>
      <c r="Q970" s="37"/>
      <c r="R970" s="37"/>
      <c r="S970" s="37"/>
    </row>
    <row r="971" spans="2:19">
      <c r="B971" s="6">
        <v>2004</v>
      </c>
      <c r="C971" s="37">
        <v>16027.87</v>
      </c>
      <c r="D971" s="37">
        <v>16054.97</v>
      </c>
      <c r="E971" s="37">
        <v>16190.43</v>
      </c>
      <c r="F971" s="37"/>
      <c r="G971" s="37"/>
      <c r="H971" s="37"/>
      <c r="I971" s="37"/>
      <c r="J971" s="37"/>
      <c r="K971" s="37"/>
      <c r="L971" s="37"/>
      <c r="M971" s="37"/>
      <c r="N971" s="37"/>
      <c r="O971" s="37"/>
      <c r="P971" s="37"/>
      <c r="Q971" s="37"/>
      <c r="R971" s="37"/>
      <c r="S971" s="37"/>
    </row>
    <row r="972" spans="2:19">
      <c r="B972" s="6">
        <v>2003</v>
      </c>
      <c r="C972" s="37">
        <v>29802.74</v>
      </c>
      <c r="D972" s="37">
        <v>22123.67</v>
      </c>
      <c r="E972" s="37"/>
      <c r="F972" s="37"/>
      <c r="G972" s="37"/>
      <c r="H972" s="37"/>
      <c r="I972" s="37"/>
      <c r="J972" s="37"/>
      <c r="K972" s="37"/>
      <c r="L972" s="37"/>
      <c r="M972" s="37"/>
      <c r="N972" s="37"/>
      <c r="O972" s="37"/>
      <c r="P972" s="37"/>
      <c r="Q972" s="37"/>
      <c r="R972" s="37"/>
      <c r="S972" s="37"/>
    </row>
    <row r="973" spans="2:19">
      <c r="B973" s="6">
        <v>2002</v>
      </c>
      <c r="C973" s="37">
        <v>59201.32</v>
      </c>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159346.61000000002</v>
      </c>
      <c r="D1046" s="8">
        <f>SUM(D968:D1045)</f>
        <v>145490.25</v>
      </c>
      <c r="E1046" s="8">
        <f>SUM(E967:E1045)</f>
        <v>130505.07</v>
      </c>
      <c r="F1046" s="8">
        <f>SUM(F966:F1045)</f>
        <v>168837.02000000002</v>
      </c>
      <c r="G1046" s="8">
        <f>SUM(G965:G1045)</f>
        <v>206232.37</v>
      </c>
      <c r="H1046" s="8">
        <f>SUM(H959:H1045)</f>
        <v>204780.07</v>
      </c>
      <c r="I1046" s="8">
        <f>SUM(I959:I1045)</f>
        <v>233614.12000000002</v>
      </c>
      <c r="J1046" s="8">
        <f t="shared" ref="J1046" si="17">SUM(J959:J1045)</f>
        <v>281836.98</v>
      </c>
      <c r="K1046" s="8">
        <f>SUM(K959:K1045)</f>
        <v>264522.69999999995</v>
      </c>
      <c r="L1046" s="8">
        <f t="shared" ref="L1046" si="18">SUM(L959:L1045)</f>
        <v>287203.60000000003</v>
      </c>
      <c r="M1046" s="8">
        <f>SUM(M959:M1045)</f>
        <v>266474.95</v>
      </c>
      <c r="N1046" s="11">
        <f>SUM(N954:N1045)</f>
        <v>284197.90000000002</v>
      </c>
      <c r="O1046" s="11">
        <f>SUM(O954:O1045)</f>
        <v>228800.66999999998</v>
      </c>
      <c r="P1046" s="11">
        <f>SUM(P954:P1045)</f>
        <v>222240.65000000002</v>
      </c>
      <c r="Q1046" s="11">
        <f>SUM(Q954:Q1045)</f>
        <v>313151.19</v>
      </c>
      <c r="R1046" s="11">
        <f>SUM(R953:R1045)</f>
        <v>346259.71</v>
      </c>
      <c r="S1046" s="11">
        <f>SUM(S953:S1045)</f>
        <v>375505.79000000004</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887057.99</v>
      </c>
    </row>
    <row r="1239" spans="1:19">
      <c r="A1239" s="38"/>
      <c r="B1239" s="6">
        <v>2021</v>
      </c>
      <c r="C1239" s="36"/>
      <c r="D1239" s="36"/>
      <c r="E1239" s="36"/>
      <c r="F1239" s="36"/>
      <c r="G1239" s="36"/>
      <c r="H1239" s="36"/>
      <c r="I1239" s="36"/>
      <c r="J1239" s="36"/>
      <c r="K1239" s="36"/>
      <c r="L1239" s="36"/>
      <c r="M1239" s="36"/>
      <c r="N1239" s="36"/>
      <c r="O1239" s="36"/>
      <c r="P1239" s="36"/>
      <c r="Q1239" s="36"/>
      <c r="R1239" s="37">
        <v>54049.75</v>
      </c>
      <c r="S1239" s="37">
        <v>54049.75</v>
      </c>
    </row>
    <row r="1240" spans="1:19">
      <c r="B1240" s="6">
        <v>2020</v>
      </c>
      <c r="C1240" s="36"/>
      <c r="D1240" s="36"/>
      <c r="E1240" s="36"/>
      <c r="F1240" s="36"/>
      <c r="G1240" s="36"/>
      <c r="H1240" s="36"/>
      <c r="I1240" s="36"/>
      <c r="J1240" s="36"/>
      <c r="K1240" s="36"/>
      <c r="L1240" s="36"/>
      <c r="M1240" s="36"/>
      <c r="N1240" s="36"/>
      <c r="O1240" s="36"/>
      <c r="P1240" s="36"/>
      <c r="Q1240" s="37">
        <v>52267.81</v>
      </c>
      <c r="R1240" s="37">
        <v>52267.81</v>
      </c>
      <c r="S1240" s="37">
        <v>52267.81</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62509.38</v>
      </c>
      <c r="K1247" s="37">
        <v>62509.38</v>
      </c>
      <c r="L1247" s="37">
        <v>62509.38</v>
      </c>
      <c r="M1247" s="37">
        <v>62509.38</v>
      </c>
      <c r="N1247" s="37">
        <v>62509.38</v>
      </c>
      <c r="O1247" s="37">
        <v>62509.38</v>
      </c>
      <c r="P1247" s="37">
        <v>62509.38</v>
      </c>
      <c r="Q1247" s="37">
        <v>62509.38</v>
      </c>
      <c r="R1247" s="37">
        <v>62509.38</v>
      </c>
      <c r="S1247" s="37">
        <v>62509.38</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1180975.8700000001</v>
      </c>
      <c r="I1249" s="37">
        <v>1180975.8700000001</v>
      </c>
      <c r="J1249" s="37">
        <v>1180975.8700000001</v>
      </c>
      <c r="K1249" s="37">
        <v>1180975.8700000001</v>
      </c>
      <c r="L1249" s="37">
        <v>1180975.8700000001</v>
      </c>
      <c r="M1249" s="37">
        <v>1180975.8700000001</v>
      </c>
      <c r="N1249" s="37">
        <v>1180975.8700000001</v>
      </c>
      <c r="O1249" s="37">
        <v>1180975.8700000001</v>
      </c>
      <c r="P1249" s="37">
        <v>1180975.8700000001</v>
      </c>
      <c r="Q1249" s="37">
        <v>1180975.8700000001</v>
      </c>
      <c r="R1249" s="37">
        <v>1180975.8700000001</v>
      </c>
      <c r="S1249" s="37">
        <v>1180975.8700000001</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40093.089999999997</v>
      </c>
      <c r="D1254" s="37">
        <v>40093.089999999997</v>
      </c>
      <c r="E1254" s="37">
        <v>40093.089999999997</v>
      </c>
      <c r="F1254" s="37">
        <v>40093.089999999997</v>
      </c>
      <c r="G1254" s="37">
        <v>40093.089999999997</v>
      </c>
      <c r="H1254" s="37">
        <v>40093.089999999997</v>
      </c>
      <c r="I1254" s="37">
        <v>40093.089999999997</v>
      </c>
      <c r="J1254" s="37">
        <v>40093.089999999997</v>
      </c>
      <c r="K1254" s="37">
        <v>40093.089999999997</v>
      </c>
      <c r="L1254" s="37">
        <v>40093.089999999997</v>
      </c>
      <c r="M1254" s="37">
        <v>40093.089999999997</v>
      </c>
      <c r="N1254" s="37">
        <v>40093.089999999997</v>
      </c>
      <c r="O1254" s="37">
        <v>40093.089999999997</v>
      </c>
      <c r="P1254" s="37">
        <v>40093.089999999997</v>
      </c>
      <c r="Q1254" s="37">
        <v>40093.089999999997</v>
      </c>
      <c r="R1254" s="37">
        <v>40093.089999999997</v>
      </c>
      <c r="S1254" s="37">
        <v>40093.089999999997</v>
      </c>
    </row>
    <row r="1255" spans="2:19">
      <c r="B1255" s="6">
        <v>2005</v>
      </c>
      <c r="C1255" s="37">
        <v>64913.79</v>
      </c>
      <c r="D1255" s="37">
        <v>64913.79</v>
      </c>
      <c r="E1255" s="37">
        <v>64913.79</v>
      </c>
      <c r="F1255" s="37">
        <v>64913.79</v>
      </c>
      <c r="G1255" s="37">
        <v>64913.79</v>
      </c>
      <c r="H1255" s="37">
        <v>64913.79</v>
      </c>
      <c r="I1255" s="37">
        <v>64913.79</v>
      </c>
      <c r="J1255" s="37">
        <v>64913.79</v>
      </c>
      <c r="K1255" s="37">
        <v>64913.79</v>
      </c>
      <c r="L1255" s="37">
        <v>64913.79</v>
      </c>
      <c r="M1255" s="37">
        <v>64913.79</v>
      </c>
      <c r="N1255" s="37">
        <v>64913.79</v>
      </c>
      <c r="O1255" s="37">
        <v>64913.79</v>
      </c>
      <c r="P1255" s="37">
        <v>64913.79</v>
      </c>
      <c r="Q1255" s="37">
        <v>64913.79</v>
      </c>
      <c r="R1255" s="37">
        <v>64913.79</v>
      </c>
      <c r="S1255" s="37">
        <v>64913.79</v>
      </c>
    </row>
    <row r="1256" spans="2:19">
      <c r="B1256" s="6">
        <v>2004</v>
      </c>
      <c r="C1256" s="37">
        <v>442007.16</v>
      </c>
      <c r="D1256" s="37">
        <v>442007.16</v>
      </c>
      <c r="E1256" s="37">
        <v>442007.16</v>
      </c>
      <c r="F1256" s="37">
        <v>442007.16</v>
      </c>
      <c r="G1256" s="37">
        <v>442007.16</v>
      </c>
      <c r="H1256" s="37">
        <v>442007.16</v>
      </c>
      <c r="I1256" s="37">
        <v>442007.16</v>
      </c>
      <c r="J1256" s="37">
        <v>442007.16</v>
      </c>
      <c r="K1256" s="37">
        <v>442007.16</v>
      </c>
      <c r="L1256" s="37">
        <v>442007.16</v>
      </c>
      <c r="M1256" s="37">
        <v>442007.16</v>
      </c>
      <c r="N1256" s="37">
        <v>442007.16</v>
      </c>
      <c r="O1256" s="37">
        <v>442007.16</v>
      </c>
      <c r="P1256" s="37">
        <v>442007.16</v>
      </c>
      <c r="Q1256" s="37">
        <v>442007.16</v>
      </c>
      <c r="R1256" s="37">
        <v>442007.16</v>
      </c>
      <c r="S1256" s="37">
        <v>442007.16</v>
      </c>
    </row>
    <row r="1257" spans="2:19">
      <c r="B1257" s="6">
        <v>2003</v>
      </c>
      <c r="C1257" s="37">
        <v>107002.08</v>
      </c>
      <c r="D1257" s="37">
        <v>107002.08</v>
      </c>
      <c r="E1257" s="37">
        <v>107002.08</v>
      </c>
      <c r="F1257" s="37">
        <v>107002.08</v>
      </c>
      <c r="G1257" s="37">
        <v>107002.08</v>
      </c>
      <c r="H1257" s="37">
        <v>107002.08</v>
      </c>
      <c r="I1257" s="37">
        <v>107002.08</v>
      </c>
      <c r="J1257" s="37">
        <v>107002.08</v>
      </c>
      <c r="K1257" s="37">
        <v>107002.08</v>
      </c>
      <c r="L1257" s="37">
        <v>107002.08</v>
      </c>
      <c r="M1257" s="37">
        <v>107002.08</v>
      </c>
      <c r="N1257" s="37">
        <v>107002.08</v>
      </c>
      <c r="O1257" s="37">
        <v>107002.08</v>
      </c>
      <c r="P1257" s="37">
        <v>107002.08</v>
      </c>
      <c r="Q1257" s="37">
        <v>107002.08</v>
      </c>
      <c r="R1257" s="37">
        <v>107002.08</v>
      </c>
      <c r="S1257" s="37">
        <v>107002.08</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1420.1</v>
      </c>
      <c r="D1260" s="37">
        <v>1420.1</v>
      </c>
      <c r="E1260" s="37">
        <v>1420.1</v>
      </c>
      <c r="F1260" s="37">
        <v>1420.1</v>
      </c>
      <c r="G1260" s="37">
        <v>1420.1</v>
      </c>
      <c r="H1260" s="37">
        <v>1420.1</v>
      </c>
      <c r="I1260" s="37">
        <v>1420.1</v>
      </c>
      <c r="J1260" s="37">
        <v>1420.1</v>
      </c>
      <c r="K1260" s="37">
        <v>1420.1</v>
      </c>
      <c r="L1260" s="37">
        <v>1420.1</v>
      </c>
      <c r="M1260" s="37">
        <v>1420.1</v>
      </c>
      <c r="N1260" s="37">
        <v>1420.1</v>
      </c>
      <c r="O1260" s="37">
        <v>1420.1</v>
      </c>
      <c r="P1260" s="37">
        <v>1420.1</v>
      </c>
      <c r="Q1260" s="37">
        <v>1420.1</v>
      </c>
      <c r="R1260" s="37">
        <v>1420.1</v>
      </c>
      <c r="S1260" s="37">
        <v>1420.1</v>
      </c>
    </row>
    <row r="1261" spans="2:19">
      <c r="B1261" s="6">
        <v>1999</v>
      </c>
      <c r="C1261" s="37">
        <v>276603.52000000002</v>
      </c>
      <c r="D1261" s="37">
        <v>276603.52000000002</v>
      </c>
      <c r="E1261" s="37">
        <v>276603.52000000002</v>
      </c>
      <c r="F1261" s="37">
        <v>276603.52000000002</v>
      </c>
      <c r="G1261" s="37">
        <v>250777.5</v>
      </c>
      <c r="H1261" s="37">
        <v>250777.5</v>
      </c>
      <c r="I1261" s="37">
        <v>250777.5</v>
      </c>
      <c r="J1261" s="37">
        <v>250777.5</v>
      </c>
      <c r="K1261" s="37">
        <v>250777.5</v>
      </c>
      <c r="L1261" s="37">
        <v>250777.5</v>
      </c>
      <c r="M1261" s="37">
        <v>250777.5</v>
      </c>
      <c r="N1261" s="37">
        <v>250777.5</v>
      </c>
      <c r="O1261" s="37">
        <v>250777.5</v>
      </c>
      <c r="P1261" s="37">
        <v>250777.5</v>
      </c>
      <c r="Q1261" s="37">
        <v>89678.03</v>
      </c>
      <c r="R1261" s="37">
        <v>93314.31</v>
      </c>
      <c r="S1261" s="37">
        <v>87345.8</v>
      </c>
    </row>
    <row r="1262" spans="2:19">
      <c r="B1262" s="6">
        <v>1998</v>
      </c>
      <c r="C1262" s="37">
        <v>914069.73</v>
      </c>
      <c r="D1262" s="37">
        <v>914069.73</v>
      </c>
      <c r="E1262" s="37">
        <v>914069.73</v>
      </c>
      <c r="F1262" s="37">
        <v>914069.73</v>
      </c>
      <c r="G1262" s="37">
        <v>914069.73</v>
      </c>
      <c r="H1262" s="37">
        <v>914069.73</v>
      </c>
      <c r="I1262" s="37">
        <v>914069.73</v>
      </c>
      <c r="J1262" s="37">
        <v>914069.73</v>
      </c>
      <c r="K1262" s="37">
        <v>914069.73</v>
      </c>
      <c r="L1262" s="37">
        <v>914069.73</v>
      </c>
      <c r="M1262" s="37">
        <v>914069.73</v>
      </c>
      <c r="N1262" s="37">
        <v>914069.73</v>
      </c>
      <c r="O1262" s="37">
        <v>914069.73</v>
      </c>
      <c r="P1262" s="37">
        <v>914069.73</v>
      </c>
      <c r="Q1262" s="37">
        <v>914069.73</v>
      </c>
      <c r="R1262" s="37">
        <v>914069.73</v>
      </c>
      <c r="S1262" s="37">
        <v>914069.73</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c r="R1263" s="37"/>
      <c r="S1263" s="37"/>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c r="R1264" s="37"/>
      <c r="S1264" s="37"/>
    </row>
    <row r="1265" spans="2:19">
      <c r="B1265" s="6">
        <v>1995</v>
      </c>
      <c r="C1265" s="37">
        <v>9311.14</v>
      </c>
      <c r="D1265" s="37">
        <v>9311.14</v>
      </c>
      <c r="E1265" s="37">
        <v>9311.14</v>
      </c>
      <c r="F1265" s="37">
        <v>9311.14</v>
      </c>
      <c r="G1265" s="37">
        <v>9311.14</v>
      </c>
      <c r="H1265" s="37">
        <v>9311.14</v>
      </c>
      <c r="I1265" s="37">
        <v>9311.14</v>
      </c>
      <c r="J1265" s="37">
        <v>9311.14</v>
      </c>
      <c r="K1265" s="37">
        <v>9311.14</v>
      </c>
      <c r="L1265" s="37">
        <v>9311.14</v>
      </c>
      <c r="M1265" s="37">
        <v>9311.14</v>
      </c>
      <c r="N1265" s="37">
        <v>9311.14</v>
      </c>
      <c r="O1265" s="37">
        <v>9311.14</v>
      </c>
      <c r="P1265" s="37">
        <v>9311.14</v>
      </c>
      <c r="Q1265" s="37"/>
      <c r="R1265" s="37"/>
      <c r="S1265" s="37"/>
    </row>
    <row r="1266" spans="2:19">
      <c r="B1266" s="6">
        <v>1994</v>
      </c>
      <c r="C1266" s="37">
        <v>23548.57</v>
      </c>
      <c r="D1266" s="37">
        <v>23548.57</v>
      </c>
      <c r="E1266" s="37">
        <v>23548.57</v>
      </c>
      <c r="F1266" s="37">
        <v>23548.57</v>
      </c>
      <c r="G1266" s="37">
        <v>23548.57</v>
      </c>
      <c r="H1266" s="37">
        <v>23548.57</v>
      </c>
      <c r="I1266" s="37">
        <v>23548.57</v>
      </c>
      <c r="J1266" s="37">
        <v>23548.57</v>
      </c>
      <c r="K1266" s="37">
        <v>23548.57</v>
      </c>
      <c r="L1266" s="37">
        <v>23548.57</v>
      </c>
      <c r="M1266" s="37">
        <v>23548.57</v>
      </c>
      <c r="N1266" s="37">
        <v>23548.57</v>
      </c>
      <c r="O1266" s="37">
        <v>23548.57</v>
      </c>
      <c r="P1266" s="37"/>
      <c r="Q1266" s="37"/>
      <c r="R1266" s="37"/>
      <c r="S1266" s="37"/>
    </row>
    <row r="1267" spans="2:19">
      <c r="B1267" s="6">
        <v>1993</v>
      </c>
      <c r="C1267" s="37">
        <v>18880.990000000002</v>
      </c>
      <c r="D1267" s="37">
        <v>18880.990000000002</v>
      </c>
      <c r="E1267" s="37">
        <v>18880.990000000002</v>
      </c>
      <c r="F1267" s="37">
        <v>18880.990000000002</v>
      </c>
      <c r="G1267" s="37">
        <v>18880.990000000002</v>
      </c>
      <c r="H1267" s="37">
        <v>18880.990000000002</v>
      </c>
      <c r="I1267" s="37">
        <v>18880.990000000002</v>
      </c>
      <c r="J1267" s="37">
        <v>18880.990000000002</v>
      </c>
      <c r="K1267" s="37">
        <v>18880.990000000002</v>
      </c>
      <c r="L1267" s="37">
        <v>18880.990000000002</v>
      </c>
      <c r="M1267" s="37">
        <v>18880.990000000002</v>
      </c>
      <c r="N1267" s="37">
        <v>18880.990000000002</v>
      </c>
      <c r="O1267" s="37"/>
      <c r="P1267" s="37"/>
      <c r="Q1267" s="37"/>
      <c r="R1267" s="37"/>
      <c r="S1267" s="37"/>
    </row>
    <row r="1268" spans="2:19">
      <c r="B1268" s="6">
        <v>1992</v>
      </c>
      <c r="C1268" s="37">
        <v>0</v>
      </c>
      <c r="D1268" s="37">
        <v>0</v>
      </c>
      <c r="E1268" s="37">
        <v>0</v>
      </c>
      <c r="F1268" s="37">
        <v>0</v>
      </c>
      <c r="G1268" s="37">
        <v>0</v>
      </c>
      <c r="H1268" s="37">
        <v>0</v>
      </c>
      <c r="I1268" s="37">
        <v>0</v>
      </c>
      <c r="J1268" s="37">
        <v>0</v>
      </c>
      <c r="K1268" s="37"/>
      <c r="L1268" s="37"/>
      <c r="M1268" s="37"/>
      <c r="N1268" s="37"/>
      <c r="O1268" s="37"/>
      <c r="P1268" s="37"/>
      <c r="Q1268" s="37"/>
      <c r="R1268" s="37"/>
      <c r="S1268" s="37"/>
    </row>
    <row r="1269" spans="2:19">
      <c r="B1269" s="6">
        <v>1991</v>
      </c>
      <c r="C1269" s="37">
        <v>0</v>
      </c>
      <c r="D1269" s="37">
        <v>0</v>
      </c>
      <c r="E1269" s="37">
        <v>0</v>
      </c>
      <c r="F1269" s="37">
        <v>0</v>
      </c>
      <c r="G1269" s="37">
        <v>0</v>
      </c>
      <c r="H1269" s="37">
        <v>0</v>
      </c>
      <c r="I1269" s="37">
        <v>0</v>
      </c>
      <c r="J1269" s="37">
        <v>0</v>
      </c>
      <c r="K1269" s="37"/>
      <c r="L1269" s="37"/>
      <c r="M1269" s="37"/>
      <c r="N1269" s="37"/>
      <c r="O1269" s="37"/>
      <c r="P1269" s="37"/>
      <c r="Q1269" s="37"/>
      <c r="R1269" s="37"/>
      <c r="S1269" s="37"/>
    </row>
    <row r="1270" spans="2:19">
      <c r="B1270" s="6">
        <v>1990</v>
      </c>
      <c r="C1270" s="37">
        <v>4852.67</v>
      </c>
      <c r="D1270" s="37">
        <v>4852.67</v>
      </c>
      <c r="E1270" s="37">
        <v>4852.67</v>
      </c>
      <c r="F1270" s="37">
        <v>4852.67</v>
      </c>
      <c r="G1270" s="37">
        <v>4852.67</v>
      </c>
      <c r="H1270" s="37">
        <v>4852.67</v>
      </c>
      <c r="I1270" s="37">
        <v>4852.67</v>
      </c>
      <c r="J1270" s="37">
        <v>0</v>
      </c>
      <c r="K1270" s="37"/>
      <c r="L1270" s="37"/>
      <c r="M1270" s="37"/>
      <c r="N1270" s="37"/>
      <c r="O1270" s="37"/>
      <c r="P1270" s="37"/>
      <c r="Q1270" s="37"/>
      <c r="R1270" s="37"/>
      <c r="S1270" s="37"/>
    </row>
    <row r="1271" spans="2:19">
      <c r="B1271" s="6">
        <v>1989</v>
      </c>
      <c r="C1271" s="37">
        <v>289552.27</v>
      </c>
      <c r="D1271" s="37">
        <v>289552.27</v>
      </c>
      <c r="E1271" s="37">
        <v>289552.27</v>
      </c>
      <c r="F1271" s="37">
        <v>289552.27</v>
      </c>
      <c r="G1271" s="37">
        <v>289552.27</v>
      </c>
      <c r="H1271" s="37">
        <v>289552.27</v>
      </c>
      <c r="I1271" s="37">
        <v>289552.27</v>
      </c>
      <c r="J1271" s="37">
        <v>289552.27</v>
      </c>
      <c r="K1271" s="37"/>
      <c r="L1271" s="37"/>
      <c r="M1271" s="37"/>
      <c r="N1271" s="37"/>
      <c r="O1271" s="37"/>
      <c r="P1271" s="37"/>
      <c r="Q1271" s="37"/>
      <c r="R1271" s="37"/>
      <c r="S1271" s="37"/>
    </row>
    <row r="1272" spans="2:19">
      <c r="B1272" s="6">
        <v>1988</v>
      </c>
      <c r="C1272" s="37">
        <v>0</v>
      </c>
      <c r="D1272" s="37">
        <v>0</v>
      </c>
      <c r="E1272" s="37">
        <v>0</v>
      </c>
      <c r="F1272" s="37">
        <v>0</v>
      </c>
      <c r="G1272" s="37">
        <v>0</v>
      </c>
      <c r="H1272" s="37"/>
      <c r="I1272" s="37"/>
      <c r="J1272" s="37"/>
      <c r="K1272" s="37"/>
      <c r="L1272" s="37"/>
      <c r="M1272" s="37"/>
      <c r="N1272" s="37"/>
      <c r="O1272" s="37"/>
      <c r="P1272" s="37"/>
      <c r="Q1272" s="37"/>
      <c r="R1272" s="37"/>
      <c r="S1272" s="37"/>
    </row>
    <row r="1273" spans="2:19">
      <c r="B1273" s="6">
        <v>1987</v>
      </c>
      <c r="C1273" s="37">
        <v>0</v>
      </c>
      <c r="D1273" s="37">
        <v>0</v>
      </c>
      <c r="E1273" s="37">
        <v>0</v>
      </c>
      <c r="F1273" s="37">
        <v>0</v>
      </c>
      <c r="G1273" s="37">
        <v>0</v>
      </c>
      <c r="H1273" s="37"/>
      <c r="I1273" s="37"/>
      <c r="J1273" s="37"/>
      <c r="K1273" s="37"/>
      <c r="L1273" s="37"/>
      <c r="M1273" s="37"/>
      <c r="N1273" s="37"/>
      <c r="O1273" s="37"/>
      <c r="P1273" s="37"/>
      <c r="Q1273" s="37"/>
      <c r="R1273" s="37"/>
      <c r="S1273" s="37"/>
    </row>
    <row r="1274" spans="2:19">
      <c r="B1274" s="6">
        <v>1986</v>
      </c>
      <c r="C1274" s="37">
        <v>3976.83</v>
      </c>
      <c r="D1274" s="37">
        <v>3976.83</v>
      </c>
      <c r="E1274" s="37">
        <v>3976.83</v>
      </c>
      <c r="F1274" s="37">
        <v>3976.83</v>
      </c>
      <c r="G1274" s="37">
        <v>3976.83</v>
      </c>
      <c r="H1274" s="37"/>
      <c r="I1274" s="37"/>
      <c r="J1274" s="37"/>
      <c r="K1274" s="37"/>
      <c r="L1274" s="37"/>
      <c r="M1274" s="37"/>
      <c r="N1274" s="37"/>
      <c r="O1274" s="37"/>
      <c r="P1274" s="37"/>
      <c r="Q1274" s="37"/>
      <c r="R1274" s="37"/>
      <c r="S1274" s="37"/>
    </row>
    <row r="1275" spans="2:19">
      <c r="B1275" s="6">
        <v>1985</v>
      </c>
      <c r="C1275" s="37">
        <v>92268.76</v>
      </c>
      <c r="D1275" s="37">
        <v>92268.76</v>
      </c>
      <c r="E1275" s="37">
        <v>92268.76</v>
      </c>
      <c r="F1275" s="37">
        <v>92268.76</v>
      </c>
      <c r="G1275" s="37"/>
      <c r="H1275" s="37"/>
      <c r="I1275" s="37"/>
      <c r="J1275" s="37"/>
      <c r="K1275" s="37"/>
      <c r="L1275" s="37"/>
      <c r="M1275" s="37"/>
      <c r="N1275" s="37"/>
      <c r="O1275" s="37"/>
      <c r="P1275" s="37"/>
      <c r="Q1275" s="37"/>
      <c r="R1275" s="37"/>
      <c r="S1275" s="37"/>
    </row>
    <row r="1276" spans="2:19">
      <c r="B1276" s="6">
        <v>1984</v>
      </c>
      <c r="C1276" s="37">
        <v>19983.84</v>
      </c>
      <c r="D1276" s="37">
        <v>19983.84</v>
      </c>
      <c r="E1276" s="37">
        <v>19983.84</v>
      </c>
      <c r="F1276" s="37"/>
      <c r="G1276" s="37"/>
      <c r="H1276" s="37"/>
      <c r="I1276" s="37"/>
      <c r="J1276" s="37"/>
      <c r="K1276" s="37"/>
      <c r="L1276" s="37"/>
      <c r="M1276" s="37"/>
      <c r="N1276" s="37"/>
      <c r="O1276" s="37"/>
      <c r="P1276" s="37"/>
      <c r="Q1276" s="37"/>
      <c r="R1276" s="37"/>
      <c r="S1276" s="37"/>
    </row>
    <row r="1277" spans="2:19">
      <c r="B1277" s="6">
        <v>1983</v>
      </c>
      <c r="C1277" s="37">
        <v>107047.64</v>
      </c>
      <c r="D1277" s="37">
        <v>107047.64</v>
      </c>
      <c r="E1277" s="37"/>
      <c r="F1277" s="37"/>
      <c r="G1277" s="37"/>
      <c r="H1277" s="37"/>
      <c r="I1277" s="37"/>
      <c r="J1277" s="37"/>
      <c r="K1277" s="37"/>
      <c r="L1277" s="37"/>
      <c r="M1277" s="37"/>
      <c r="N1277" s="37"/>
      <c r="O1277" s="37"/>
      <c r="P1277" s="37"/>
      <c r="Q1277" s="37"/>
      <c r="R1277" s="37"/>
      <c r="S1277" s="37"/>
    </row>
    <row r="1278" spans="2:19">
      <c r="B1278" s="6">
        <v>1982</v>
      </c>
      <c r="C1278" s="37">
        <v>506428.99</v>
      </c>
      <c r="D1278" s="37"/>
      <c r="E1278" s="37"/>
      <c r="F1278" s="37"/>
      <c r="G1278" s="37"/>
      <c r="H1278" s="37"/>
      <c r="I1278" s="37"/>
      <c r="J1278" s="37"/>
      <c r="K1278" s="37"/>
      <c r="L1278" s="37"/>
      <c r="M1278" s="37"/>
      <c r="N1278" s="37"/>
      <c r="O1278" s="37"/>
      <c r="P1278" s="37"/>
      <c r="Q1278" s="37"/>
      <c r="R1278" s="37"/>
      <c r="S1278" s="37"/>
    </row>
    <row r="1279" spans="2:19">
      <c r="B1279" s="6">
        <v>1981</v>
      </c>
      <c r="C1279" s="37">
        <v>7822.77</v>
      </c>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2929783.94</v>
      </c>
      <c r="D1331" s="8">
        <f>SUM(D1253:D1330)</f>
        <v>2415532.1799999997</v>
      </c>
      <c r="E1331" s="8">
        <f>SUM(E1252:E1330)</f>
        <v>2308484.5399999996</v>
      </c>
      <c r="F1331" s="8">
        <f>SUM(F1251:F1330)</f>
        <v>2288500.6999999997</v>
      </c>
      <c r="G1331" s="8">
        <f>SUM(G1250:G1330)</f>
        <v>2170405.92</v>
      </c>
      <c r="H1331" s="8">
        <f>SUM(H1244:H1330)</f>
        <v>3347404.9600000004</v>
      </c>
      <c r="I1331" s="8">
        <f>SUM(I1244:I1330)</f>
        <v>3347404.9600000004</v>
      </c>
      <c r="J1331" s="8">
        <f t="shared" ref="J1331" si="23">SUM(J1244:J1330)</f>
        <v>3405061.6700000004</v>
      </c>
      <c r="K1331" s="8">
        <f>SUM(K1244:K1330)</f>
        <v>3115509.4000000004</v>
      </c>
      <c r="L1331" s="8">
        <f t="shared" ref="L1331" si="24">SUM(L1244:L1330)</f>
        <v>3115509.4000000004</v>
      </c>
      <c r="M1331" s="8">
        <f>SUM(M1244:M1330)</f>
        <v>3115509.4000000004</v>
      </c>
      <c r="N1331" s="11">
        <f>SUM(N1239:N1330)</f>
        <v>3115509.4000000004</v>
      </c>
      <c r="O1331" s="11">
        <f>SUM(O1239:O1330)</f>
        <v>3096628.41</v>
      </c>
      <c r="P1331" s="11">
        <f>SUM(P1239:P1330)</f>
        <v>3073079.8400000003</v>
      </c>
      <c r="Q1331" s="11">
        <f>SUM(Q1239:Q1330)</f>
        <v>2954937.04</v>
      </c>
      <c r="R1331" s="11">
        <f>SUM(R1238:R1330)</f>
        <v>3012623.0700000003</v>
      </c>
      <c r="S1331" s="11">
        <f>SUM(S1238:S1330)</f>
        <v>3893712.55</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9115.25</v>
      </c>
      <c r="D1826" s="37">
        <v>9115.25</v>
      </c>
      <c r="E1826" s="37">
        <v>9115.25</v>
      </c>
      <c r="F1826" s="37">
        <v>9115.25</v>
      </c>
      <c r="G1826" s="37">
        <v>9115.25</v>
      </c>
      <c r="H1826" s="37">
        <v>9115.25</v>
      </c>
      <c r="I1826" s="37">
        <v>9115.25</v>
      </c>
      <c r="J1826" s="37">
        <v>9115.25</v>
      </c>
      <c r="K1826" s="37">
        <v>9115.25</v>
      </c>
      <c r="L1826" s="37">
        <v>9115.25</v>
      </c>
      <c r="M1826" s="37">
        <v>9115.25</v>
      </c>
      <c r="N1826" s="37">
        <v>9115.25</v>
      </c>
      <c r="O1826" s="37">
        <v>9115.25</v>
      </c>
      <c r="P1826" s="37">
        <v>9115.25</v>
      </c>
      <c r="Q1826" s="37">
        <v>3259.61</v>
      </c>
      <c r="R1826" s="37">
        <v>3391.78</v>
      </c>
      <c r="S1826" s="37">
        <v>3174.84</v>
      </c>
    </row>
    <row r="1827" spans="2:19">
      <c r="B1827" s="6">
        <v>2003</v>
      </c>
      <c r="C1827" s="37">
        <v>51206.82</v>
      </c>
      <c r="D1827" s="37">
        <v>51206.82</v>
      </c>
      <c r="E1827" s="37">
        <v>51206.82</v>
      </c>
      <c r="F1827" s="37">
        <v>51206.82</v>
      </c>
      <c r="G1827" s="37">
        <v>51206.82</v>
      </c>
      <c r="H1827" s="37">
        <v>51206.82</v>
      </c>
      <c r="I1827" s="37">
        <v>51206.82</v>
      </c>
      <c r="J1827" s="37">
        <v>51206.82</v>
      </c>
      <c r="K1827" s="37">
        <v>51206.82</v>
      </c>
      <c r="L1827" s="37">
        <v>51206.82</v>
      </c>
      <c r="M1827" s="37">
        <v>51206.82</v>
      </c>
      <c r="N1827" s="37">
        <v>51206.82</v>
      </c>
      <c r="O1827" s="37">
        <v>51206.82</v>
      </c>
      <c r="P1827" s="37">
        <v>51206.82</v>
      </c>
      <c r="Q1827" s="37">
        <v>18311.57</v>
      </c>
      <c r="R1827" s="37">
        <v>19054.060000000001</v>
      </c>
      <c r="S1827" s="37">
        <v>17835.34</v>
      </c>
    </row>
    <row r="1828" spans="2:19">
      <c r="B1828" s="6">
        <v>2002</v>
      </c>
      <c r="C1828" s="37">
        <v>49455.8</v>
      </c>
      <c r="D1828" s="37">
        <v>49455.8</v>
      </c>
      <c r="E1828" s="37">
        <v>49455.8</v>
      </c>
      <c r="F1828" s="37">
        <v>49455.8</v>
      </c>
      <c r="G1828" s="37">
        <v>49455.8</v>
      </c>
      <c r="H1828" s="37">
        <v>49455.8</v>
      </c>
      <c r="I1828" s="37">
        <v>49455.8</v>
      </c>
      <c r="J1828" s="37">
        <v>49455.8</v>
      </c>
      <c r="K1828" s="37">
        <v>49455.8</v>
      </c>
      <c r="L1828" s="37">
        <v>49455.8</v>
      </c>
      <c r="M1828" s="37">
        <v>49455.8</v>
      </c>
      <c r="N1828" s="37">
        <v>49455.8</v>
      </c>
      <c r="O1828" s="37">
        <v>49455.8</v>
      </c>
      <c r="P1828" s="37">
        <v>49455.8</v>
      </c>
      <c r="Q1828" s="37">
        <v>17685.39</v>
      </c>
      <c r="R1828" s="37">
        <v>18402.5</v>
      </c>
      <c r="S1828" s="37"/>
    </row>
    <row r="1829" spans="2:19">
      <c r="B1829" s="6">
        <v>2001</v>
      </c>
      <c r="C1829" s="37">
        <v>221307.3</v>
      </c>
      <c r="D1829" s="37">
        <v>221307.3</v>
      </c>
      <c r="E1829" s="37">
        <v>221307.3</v>
      </c>
      <c r="F1829" s="37">
        <v>221307.3</v>
      </c>
      <c r="G1829" s="37">
        <v>221307.3</v>
      </c>
      <c r="H1829" s="37">
        <v>221307.3</v>
      </c>
      <c r="I1829" s="37">
        <v>221307.3</v>
      </c>
      <c r="J1829" s="37">
        <v>221307.3</v>
      </c>
      <c r="K1829" s="37">
        <v>221307.3</v>
      </c>
      <c r="L1829" s="37">
        <v>221307.3</v>
      </c>
      <c r="M1829" s="37">
        <v>221307.3</v>
      </c>
      <c r="N1829" s="37">
        <v>221307.3</v>
      </c>
      <c r="O1829" s="37">
        <v>221307.3</v>
      </c>
      <c r="P1829" s="37">
        <v>221307.3</v>
      </c>
      <c r="Q1829" s="37">
        <v>79139.490000000005</v>
      </c>
      <c r="R1829" s="37"/>
      <c r="S1829" s="37"/>
    </row>
    <row r="1830" spans="2:19">
      <c r="B1830" s="6">
        <v>2000</v>
      </c>
      <c r="C1830" s="37">
        <v>94884.85</v>
      </c>
      <c r="D1830" s="37">
        <v>94884.85</v>
      </c>
      <c r="E1830" s="37">
        <v>94884.85</v>
      </c>
      <c r="F1830" s="37">
        <v>94884.85</v>
      </c>
      <c r="G1830" s="37">
        <v>94884.85</v>
      </c>
      <c r="H1830" s="37">
        <v>94884.85</v>
      </c>
      <c r="I1830" s="37">
        <v>94884.85</v>
      </c>
      <c r="J1830" s="37">
        <v>94884.85</v>
      </c>
      <c r="K1830" s="37">
        <v>94884.85</v>
      </c>
      <c r="L1830" s="37">
        <v>94884.85</v>
      </c>
      <c r="M1830" s="37">
        <v>94884.85</v>
      </c>
      <c r="N1830" s="37">
        <v>94884.85</v>
      </c>
      <c r="O1830" s="37">
        <v>94884.85</v>
      </c>
      <c r="P1830" s="37">
        <v>94884.85</v>
      </c>
      <c r="Q1830" s="37"/>
      <c r="R1830" s="37"/>
      <c r="S1830" s="37"/>
    </row>
    <row r="1831" spans="2:19">
      <c r="B1831" s="6">
        <v>1999</v>
      </c>
      <c r="C1831" s="37">
        <v>109167.18</v>
      </c>
      <c r="D1831" s="37">
        <v>109167.18</v>
      </c>
      <c r="E1831" s="37">
        <v>109167.18</v>
      </c>
      <c r="F1831" s="37">
        <v>109167.18</v>
      </c>
      <c r="G1831" s="37">
        <v>109167.18</v>
      </c>
      <c r="H1831" s="37">
        <v>109167.18</v>
      </c>
      <c r="I1831" s="37">
        <v>109167.18</v>
      </c>
      <c r="J1831" s="37">
        <v>109167.18</v>
      </c>
      <c r="K1831" s="37">
        <v>109167.18</v>
      </c>
      <c r="L1831" s="37">
        <v>109167.18</v>
      </c>
      <c r="M1831" s="37">
        <v>109167.18</v>
      </c>
      <c r="N1831" s="37">
        <v>109167.18</v>
      </c>
      <c r="O1831" s="37">
        <v>109167.18</v>
      </c>
      <c r="P1831" s="37"/>
      <c r="Q1831" s="37"/>
      <c r="R1831" s="37"/>
      <c r="S1831" s="37"/>
    </row>
    <row r="1832" spans="2:19">
      <c r="B1832" s="6">
        <v>1998</v>
      </c>
      <c r="C1832" s="37">
        <v>262575.98</v>
      </c>
      <c r="D1832" s="37">
        <v>262575.98</v>
      </c>
      <c r="E1832" s="37">
        <v>262575.98</v>
      </c>
      <c r="F1832" s="37">
        <v>262575.98</v>
      </c>
      <c r="G1832" s="37">
        <v>262575.98</v>
      </c>
      <c r="H1832" s="37">
        <v>262575.98</v>
      </c>
      <c r="I1832" s="37">
        <v>262575.98</v>
      </c>
      <c r="J1832" s="37">
        <v>262575.98</v>
      </c>
      <c r="K1832" s="37">
        <v>262575.98</v>
      </c>
      <c r="L1832" s="37">
        <v>262575.98</v>
      </c>
      <c r="M1832" s="37">
        <v>262575.98</v>
      </c>
      <c r="N1832" s="37">
        <v>262575.98</v>
      </c>
      <c r="O1832" s="37"/>
      <c r="P1832" s="37"/>
      <c r="Q1832" s="37"/>
      <c r="R1832" s="37"/>
      <c r="S1832" s="37"/>
    </row>
    <row r="1833" spans="2:19">
      <c r="B1833" s="6">
        <v>1997</v>
      </c>
      <c r="C1833" s="37">
        <v>100373.56</v>
      </c>
      <c r="D1833" s="37">
        <v>100373.56</v>
      </c>
      <c r="E1833" s="37">
        <v>100373.56</v>
      </c>
      <c r="F1833" s="37">
        <v>100373.56</v>
      </c>
      <c r="G1833" s="37">
        <v>100373.56</v>
      </c>
      <c r="H1833" s="37">
        <v>100373.56</v>
      </c>
      <c r="I1833" s="37">
        <v>100373.56</v>
      </c>
      <c r="J1833" s="37">
        <v>100373.56</v>
      </c>
      <c r="K1833" s="37">
        <v>100373.56</v>
      </c>
      <c r="L1833" s="37">
        <v>100373.56</v>
      </c>
      <c r="M1833" s="37">
        <v>100373.56</v>
      </c>
      <c r="N1833" s="37"/>
      <c r="O1833" s="37"/>
      <c r="P1833" s="37"/>
      <c r="Q1833" s="37"/>
      <c r="R1833" s="37"/>
      <c r="S1833" s="37"/>
    </row>
    <row r="1834" spans="2:19">
      <c r="B1834" s="6">
        <v>1996</v>
      </c>
      <c r="C1834" s="37">
        <v>173868.16</v>
      </c>
      <c r="D1834" s="37">
        <v>173868.16</v>
      </c>
      <c r="E1834" s="37">
        <v>173868.16</v>
      </c>
      <c r="F1834" s="37">
        <v>173868.16</v>
      </c>
      <c r="G1834" s="37">
        <v>173868.16</v>
      </c>
      <c r="H1834" s="37">
        <v>173868.16</v>
      </c>
      <c r="I1834" s="37">
        <v>173868.16</v>
      </c>
      <c r="J1834" s="37">
        <v>173868.16</v>
      </c>
      <c r="K1834" s="37">
        <v>173868.16</v>
      </c>
      <c r="L1834" s="37">
        <v>173868.16</v>
      </c>
      <c r="M1834" s="37"/>
      <c r="N1834" s="37"/>
      <c r="O1834" s="37"/>
      <c r="P1834" s="37"/>
      <c r="Q1834" s="37"/>
      <c r="R1834" s="37"/>
      <c r="S1834" s="37"/>
    </row>
    <row r="1835" spans="2:19">
      <c r="B1835" s="6">
        <v>1995</v>
      </c>
      <c r="C1835" s="37">
        <v>59706.11</v>
      </c>
      <c r="D1835" s="37">
        <v>59706.11</v>
      </c>
      <c r="E1835" s="37">
        <v>59706.11</v>
      </c>
      <c r="F1835" s="37">
        <v>59706.11</v>
      </c>
      <c r="G1835" s="37">
        <v>59706.11</v>
      </c>
      <c r="H1835" s="37">
        <v>59706.11</v>
      </c>
      <c r="I1835" s="37">
        <v>59706.11</v>
      </c>
      <c r="J1835" s="37">
        <v>59706.11</v>
      </c>
      <c r="K1835" s="37">
        <v>59706.11</v>
      </c>
      <c r="L1835" s="37"/>
      <c r="M1835" s="37"/>
      <c r="N1835" s="37"/>
      <c r="O1835" s="37"/>
      <c r="P1835" s="37"/>
      <c r="Q1835" s="37"/>
      <c r="R1835" s="37"/>
      <c r="S1835" s="37"/>
    </row>
    <row r="1836" spans="2:19">
      <c r="B1836" s="6">
        <v>1994</v>
      </c>
      <c r="C1836" s="37">
        <v>179407.21</v>
      </c>
      <c r="D1836" s="37">
        <v>179407.21</v>
      </c>
      <c r="E1836" s="37">
        <v>179407.21</v>
      </c>
      <c r="F1836" s="37">
        <v>179407.21</v>
      </c>
      <c r="G1836" s="37">
        <v>179407.21</v>
      </c>
      <c r="H1836" s="37">
        <v>179407.21</v>
      </c>
      <c r="I1836" s="37">
        <v>179407.21</v>
      </c>
      <c r="J1836" s="37">
        <v>179407.21</v>
      </c>
      <c r="K1836" s="37"/>
      <c r="L1836" s="37"/>
      <c r="M1836" s="37"/>
      <c r="N1836" s="37"/>
      <c r="O1836" s="37"/>
      <c r="P1836" s="37"/>
      <c r="Q1836" s="37"/>
      <c r="R1836" s="37"/>
      <c r="S1836" s="37"/>
    </row>
    <row r="1837" spans="2:19">
      <c r="B1837" s="6">
        <v>1993</v>
      </c>
      <c r="C1837" s="37">
        <v>41876.339999999997</v>
      </c>
      <c r="D1837" s="37">
        <v>41876.339999999997</v>
      </c>
      <c r="E1837" s="37">
        <v>41876.339999999997</v>
      </c>
      <c r="F1837" s="37">
        <v>41876.339999999997</v>
      </c>
      <c r="G1837" s="37">
        <v>41876.339999999997</v>
      </c>
      <c r="H1837" s="37">
        <v>41876.339999999997</v>
      </c>
      <c r="I1837" s="37">
        <v>41876.339999999997</v>
      </c>
      <c r="J1837" s="37"/>
      <c r="K1837" s="37"/>
      <c r="L1837" s="37"/>
      <c r="M1837" s="37"/>
      <c r="N1837" s="37"/>
      <c r="O1837" s="37"/>
      <c r="P1837" s="37"/>
      <c r="Q1837" s="37"/>
      <c r="R1837" s="37"/>
      <c r="S1837" s="37"/>
    </row>
    <row r="1838" spans="2:19">
      <c r="B1838" s="6">
        <v>1992</v>
      </c>
      <c r="C1838" s="37">
        <v>50690.5</v>
      </c>
      <c r="D1838" s="37">
        <v>50690.5</v>
      </c>
      <c r="E1838" s="37">
        <v>50690.5</v>
      </c>
      <c r="F1838" s="37">
        <v>50690.5</v>
      </c>
      <c r="G1838" s="37">
        <v>50690.5</v>
      </c>
      <c r="H1838" s="37">
        <v>50690.5</v>
      </c>
      <c r="I1838" s="37"/>
      <c r="J1838" s="37"/>
      <c r="K1838" s="37"/>
      <c r="L1838" s="37"/>
      <c r="M1838" s="37"/>
      <c r="N1838" s="37"/>
      <c r="O1838" s="37"/>
      <c r="P1838" s="37"/>
      <c r="Q1838" s="37"/>
      <c r="R1838" s="37"/>
      <c r="S1838" s="37"/>
    </row>
    <row r="1839" spans="2:19">
      <c r="B1839" s="6">
        <v>1991</v>
      </c>
      <c r="C1839" s="37">
        <v>32272.74</v>
      </c>
      <c r="D1839" s="37">
        <v>32272.74</v>
      </c>
      <c r="E1839" s="37">
        <v>32272.74</v>
      </c>
      <c r="F1839" s="37">
        <v>32272.74</v>
      </c>
      <c r="G1839" s="37">
        <v>32272.74</v>
      </c>
      <c r="H1839" s="37"/>
      <c r="I1839" s="37"/>
      <c r="J1839" s="37"/>
      <c r="K1839" s="37"/>
      <c r="L1839" s="37"/>
      <c r="M1839" s="37"/>
      <c r="N1839" s="37"/>
      <c r="O1839" s="37"/>
      <c r="P1839" s="37"/>
      <c r="Q1839" s="37"/>
      <c r="R1839" s="37"/>
      <c r="S1839" s="37"/>
    </row>
    <row r="1840" spans="2:19">
      <c r="B1840" s="6">
        <v>1990</v>
      </c>
      <c r="C1840" s="37">
        <v>27524.38</v>
      </c>
      <c r="D1840" s="37">
        <v>27524.38</v>
      </c>
      <c r="E1840" s="37">
        <v>27524.38</v>
      </c>
      <c r="F1840" s="37">
        <v>27524.38</v>
      </c>
      <c r="G1840" s="37"/>
      <c r="H1840" s="37"/>
      <c r="I1840" s="37"/>
      <c r="J1840" s="37"/>
      <c r="K1840" s="37"/>
      <c r="L1840" s="37"/>
      <c r="M1840" s="37"/>
      <c r="N1840" s="37"/>
      <c r="O1840" s="37"/>
      <c r="P1840" s="37"/>
      <c r="Q1840" s="37"/>
      <c r="R1840" s="37"/>
      <c r="S1840" s="37"/>
    </row>
    <row r="1841" spans="2:19">
      <c r="B1841" s="6">
        <v>1989</v>
      </c>
      <c r="C1841" s="37">
        <v>75284.149999999994</v>
      </c>
      <c r="D1841" s="37">
        <v>75284.149999999994</v>
      </c>
      <c r="E1841" s="37">
        <v>75284.149999999994</v>
      </c>
      <c r="F1841" s="37"/>
      <c r="G1841" s="37"/>
      <c r="H1841" s="37"/>
      <c r="I1841" s="37"/>
      <c r="J1841" s="37"/>
      <c r="K1841" s="37"/>
      <c r="L1841" s="37"/>
      <c r="M1841" s="37"/>
      <c r="N1841" s="37"/>
      <c r="O1841" s="37"/>
      <c r="P1841" s="37"/>
      <c r="Q1841" s="37"/>
      <c r="R1841" s="37"/>
      <c r="S1841" s="37"/>
    </row>
    <row r="1842" spans="2:19">
      <c r="B1842" s="6">
        <v>1988</v>
      </c>
      <c r="C1842" s="37">
        <v>34599.120000000003</v>
      </c>
      <c r="D1842" s="37">
        <v>34599.120000000003</v>
      </c>
      <c r="E1842" s="37"/>
      <c r="F1842" s="37"/>
      <c r="G1842" s="37"/>
      <c r="H1842" s="37"/>
      <c r="I1842" s="37"/>
      <c r="J1842" s="37"/>
      <c r="K1842" s="37"/>
      <c r="L1842" s="37"/>
      <c r="M1842" s="37"/>
      <c r="N1842" s="37"/>
      <c r="O1842" s="37"/>
      <c r="P1842" s="37"/>
      <c r="Q1842" s="37"/>
      <c r="R1842" s="37"/>
      <c r="S1842" s="37"/>
    </row>
    <row r="1843" spans="2:19">
      <c r="B1843" s="6">
        <v>1987</v>
      </c>
      <c r="C1843" s="37">
        <v>35984.21</v>
      </c>
      <c r="D1843" s="37"/>
      <c r="E1843" s="37"/>
      <c r="F1843" s="37"/>
      <c r="G1843" s="37"/>
      <c r="H1843" s="37"/>
      <c r="I1843" s="37"/>
      <c r="J1843" s="37"/>
      <c r="K1843" s="37"/>
      <c r="L1843" s="37"/>
      <c r="M1843" s="37"/>
      <c r="N1843" s="37"/>
      <c r="O1843" s="37"/>
      <c r="P1843" s="37"/>
      <c r="Q1843" s="37"/>
      <c r="R1843" s="37"/>
      <c r="S1843" s="37"/>
    </row>
    <row r="1844" spans="2:19">
      <c r="B1844" s="6">
        <v>1986</v>
      </c>
      <c r="C1844" s="37">
        <v>32361.200000000001</v>
      </c>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1641660.8599999999</v>
      </c>
      <c r="D1901" s="8">
        <f>SUM(D1823:D1900)</f>
        <v>1573315.45</v>
      </c>
      <c r="E1901" s="8">
        <f>SUM(E1822:E1900)</f>
        <v>1538716.3299999998</v>
      </c>
      <c r="F1901" s="8">
        <f>SUM(F1821:F1900)</f>
        <v>1463432.18</v>
      </c>
      <c r="G1901" s="8">
        <f>SUM(G1820:G1900)</f>
        <v>1435907.8</v>
      </c>
      <c r="H1901" s="8">
        <f>SUM(H1814:H1900)</f>
        <v>1403635.06</v>
      </c>
      <c r="I1901" s="8">
        <f>SUM(I1814:I1900)</f>
        <v>1352944.56</v>
      </c>
      <c r="J1901" s="8">
        <f t="shared" ref="J1901" si="35">SUM(J1814:J1900)</f>
        <v>1311068.22</v>
      </c>
      <c r="K1901" s="8">
        <f>SUM(K1814:K1900)</f>
        <v>1131661.01</v>
      </c>
      <c r="L1901" s="8">
        <f t="shared" ref="L1901" si="36">SUM(L1814:L1900)</f>
        <v>1071954.8999999999</v>
      </c>
      <c r="M1901" s="8">
        <f>SUM(M1814:M1900)</f>
        <v>898086.74</v>
      </c>
      <c r="N1901" s="11">
        <f>SUM(N1809:N1900)</f>
        <v>797713.17999999993</v>
      </c>
      <c r="O1901" s="11">
        <f>SUM(O1809:O1900)</f>
        <v>535137.19999999995</v>
      </c>
      <c r="P1901" s="11">
        <f>SUM(P1809:P1900)</f>
        <v>425970.02</v>
      </c>
      <c r="Q1901" s="11">
        <f>SUM(Q1809:Q1900)</f>
        <v>118396.06</v>
      </c>
      <c r="R1901" s="11">
        <f>SUM(R1808:R1900)</f>
        <v>40848.339999999997</v>
      </c>
      <c r="S1901" s="11">
        <f>SUM(S1808:S1900)</f>
        <v>21010.18</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906609.31</v>
      </c>
    </row>
    <row r="1904" spans="1:19">
      <c r="A1904" s="38"/>
      <c r="B1904" s="6">
        <v>2021</v>
      </c>
      <c r="C1904" s="36"/>
      <c r="D1904" s="36"/>
      <c r="E1904" s="36"/>
      <c r="F1904" s="36"/>
      <c r="G1904" s="36"/>
      <c r="H1904" s="36"/>
      <c r="I1904" s="36"/>
      <c r="J1904" s="36"/>
      <c r="K1904" s="36"/>
      <c r="L1904" s="36"/>
      <c r="M1904" s="36"/>
      <c r="N1904" s="36"/>
      <c r="O1904" s="36"/>
      <c r="P1904" s="36"/>
      <c r="Q1904" s="36"/>
      <c r="R1904" s="37">
        <v>477505.4</v>
      </c>
      <c r="S1904" s="37">
        <v>483303.88</v>
      </c>
    </row>
    <row r="1905" spans="1:19">
      <c r="B1905" s="6">
        <v>2020</v>
      </c>
      <c r="C1905" s="36"/>
      <c r="D1905" s="36"/>
      <c r="E1905" s="36"/>
      <c r="F1905" s="36"/>
      <c r="G1905" s="36"/>
      <c r="H1905" s="36"/>
      <c r="I1905" s="36"/>
      <c r="J1905" s="36"/>
      <c r="K1905" s="36"/>
      <c r="L1905" s="36"/>
      <c r="M1905" s="36"/>
      <c r="N1905" s="36"/>
      <c r="O1905" s="36"/>
      <c r="P1905" s="36"/>
      <c r="Q1905" s="37">
        <v>364166.23</v>
      </c>
      <c r="R1905" s="37">
        <v>364166.23</v>
      </c>
      <c r="S1905" s="37">
        <v>364166.23</v>
      </c>
    </row>
    <row r="1906" spans="1:19">
      <c r="A1906" s="40"/>
      <c r="B1906" s="6">
        <v>2019</v>
      </c>
      <c r="C1906" s="36"/>
      <c r="D1906" s="36"/>
      <c r="E1906" s="36"/>
      <c r="F1906" s="36"/>
      <c r="G1906" s="36"/>
      <c r="H1906" s="36"/>
      <c r="I1906" s="36"/>
      <c r="J1906" s="36"/>
      <c r="K1906" s="36"/>
      <c r="L1906" s="36"/>
      <c r="M1906" s="36"/>
      <c r="N1906" s="36"/>
      <c r="O1906" s="36"/>
      <c r="P1906" s="37">
        <v>2295445.64</v>
      </c>
      <c r="Q1906" s="37">
        <v>2295445.64</v>
      </c>
      <c r="R1906" s="37">
        <v>2295445.64</v>
      </c>
      <c r="S1906" s="37">
        <v>2295445.64</v>
      </c>
    </row>
    <row r="1907" spans="1:19">
      <c r="A1907" s="40"/>
      <c r="B1907" s="6">
        <v>2018</v>
      </c>
      <c r="C1907" s="36"/>
      <c r="D1907" s="36"/>
      <c r="E1907" s="36"/>
      <c r="F1907" s="36"/>
      <c r="G1907" s="36"/>
      <c r="H1907" s="36"/>
      <c r="I1907" s="36"/>
      <c r="J1907" s="36"/>
      <c r="K1907" s="36"/>
      <c r="L1907" s="36"/>
      <c r="M1907" s="36"/>
      <c r="N1907" s="36"/>
      <c r="O1907" s="37">
        <v>590366.82999999996</v>
      </c>
      <c r="P1907" s="37">
        <v>608290.17000000004</v>
      </c>
      <c r="Q1907" s="37">
        <v>608290.17000000004</v>
      </c>
      <c r="R1907" s="37">
        <v>608290.17000000004</v>
      </c>
      <c r="S1907" s="37">
        <v>608290.17000000004</v>
      </c>
    </row>
    <row r="1908" spans="1:19">
      <c r="A1908" s="40"/>
      <c r="B1908" s="6">
        <v>2017</v>
      </c>
      <c r="C1908" s="36"/>
      <c r="D1908" s="36"/>
      <c r="E1908" s="36"/>
      <c r="F1908" s="36"/>
      <c r="G1908" s="36"/>
      <c r="H1908" s="36"/>
      <c r="I1908" s="36"/>
      <c r="J1908" s="36"/>
      <c r="K1908" s="36"/>
      <c r="L1908" s="36"/>
      <c r="M1908" s="36"/>
      <c r="N1908" s="37">
        <v>374843.3</v>
      </c>
      <c r="O1908" s="37">
        <v>374843.3</v>
      </c>
      <c r="P1908" s="37">
        <v>374843.3</v>
      </c>
      <c r="Q1908" s="37">
        <v>374843.3</v>
      </c>
      <c r="R1908" s="37">
        <v>374843.3</v>
      </c>
      <c r="S1908" s="37">
        <v>374843.3</v>
      </c>
    </row>
    <row r="1909" spans="1:19">
      <c r="B1909" s="6">
        <v>2016</v>
      </c>
      <c r="C1909" s="36"/>
      <c r="D1909" s="36"/>
      <c r="E1909" s="36"/>
      <c r="F1909" s="36"/>
      <c r="G1909" s="36"/>
      <c r="H1909" s="36"/>
      <c r="I1909" s="36"/>
      <c r="J1909" s="36"/>
      <c r="K1909" s="36"/>
      <c r="L1909" s="36"/>
      <c r="M1909" s="37">
        <v>421273.5</v>
      </c>
      <c r="N1909" s="37">
        <v>421273.5</v>
      </c>
      <c r="O1909" s="37">
        <v>421273.5</v>
      </c>
      <c r="P1909" s="37">
        <v>421273.5</v>
      </c>
      <c r="Q1909" s="37">
        <v>421273.5</v>
      </c>
      <c r="R1909" s="37">
        <v>421273.5</v>
      </c>
      <c r="S1909" s="37">
        <v>421273.5</v>
      </c>
    </row>
    <row r="1910" spans="1:19">
      <c r="B1910" s="6">
        <v>2015</v>
      </c>
      <c r="C1910" s="36"/>
      <c r="D1910" s="36"/>
      <c r="E1910" s="36"/>
      <c r="F1910" s="36"/>
      <c r="G1910" s="36"/>
      <c r="H1910" s="36"/>
      <c r="I1910" s="36"/>
      <c r="J1910" s="36"/>
      <c r="K1910" s="36"/>
      <c r="L1910" s="37">
        <v>503207.4</v>
      </c>
      <c r="M1910" s="37">
        <v>491203.15</v>
      </c>
      <c r="N1910" s="37">
        <v>490910.63</v>
      </c>
      <c r="O1910" s="37">
        <v>490910.63</v>
      </c>
      <c r="P1910" s="37">
        <v>490910.63</v>
      </c>
      <c r="Q1910" s="37">
        <v>490910.63</v>
      </c>
      <c r="R1910" s="37">
        <v>490910.63</v>
      </c>
      <c r="S1910" s="37">
        <v>490910.63</v>
      </c>
    </row>
    <row r="1911" spans="1:19">
      <c r="B1911" s="6">
        <v>2014</v>
      </c>
      <c r="C1911" s="36"/>
      <c r="D1911" s="36"/>
      <c r="E1911" s="36"/>
      <c r="F1911" s="36"/>
      <c r="G1911" s="36"/>
      <c r="H1911" s="36"/>
      <c r="I1911" s="36"/>
      <c r="J1911" s="36"/>
      <c r="K1911" s="37">
        <v>352136.54</v>
      </c>
      <c r="L1911" s="37">
        <v>352136.54</v>
      </c>
      <c r="M1911" s="37">
        <v>352136.54</v>
      </c>
      <c r="N1911" s="37">
        <v>352136.54</v>
      </c>
      <c r="O1911" s="37">
        <v>352136.54</v>
      </c>
      <c r="P1911" s="37">
        <v>352136.54</v>
      </c>
      <c r="Q1911" s="37">
        <v>352136.54</v>
      </c>
      <c r="R1911" s="37">
        <v>352136.54</v>
      </c>
      <c r="S1911" s="37">
        <v>352136.54</v>
      </c>
    </row>
    <row r="1912" spans="1:19">
      <c r="B1912" s="6">
        <v>2013</v>
      </c>
      <c r="C1912" s="36"/>
      <c r="D1912" s="36"/>
      <c r="E1912" s="36"/>
      <c r="F1912" s="36"/>
      <c r="G1912" s="36"/>
      <c r="H1912" s="36"/>
      <c r="I1912" s="36"/>
      <c r="J1912" s="37">
        <v>333339.07</v>
      </c>
      <c r="K1912" s="37">
        <v>333339.07</v>
      </c>
      <c r="L1912" s="37">
        <v>333339.07</v>
      </c>
      <c r="M1912" s="37">
        <v>333339.07</v>
      </c>
      <c r="N1912" s="37">
        <v>333339.07</v>
      </c>
      <c r="O1912" s="37">
        <v>325471.42</v>
      </c>
      <c r="P1912" s="37">
        <v>325471.42</v>
      </c>
      <c r="Q1912" s="37">
        <v>325471.42</v>
      </c>
      <c r="R1912" s="37">
        <v>325471.42</v>
      </c>
      <c r="S1912" s="37">
        <v>325471.42</v>
      </c>
    </row>
    <row r="1913" spans="1:19">
      <c r="B1913" s="6">
        <v>2012</v>
      </c>
      <c r="C1913" s="36"/>
      <c r="D1913" s="36"/>
      <c r="E1913" s="36"/>
      <c r="F1913" s="36"/>
      <c r="G1913" s="36"/>
      <c r="H1913" s="36"/>
      <c r="I1913" s="37">
        <v>379363.45</v>
      </c>
      <c r="J1913" s="37">
        <v>493181.56</v>
      </c>
      <c r="K1913" s="37">
        <v>493181.56</v>
      </c>
      <c r="L1913" s="37">
        <v>493181.56</v>
      </c>
      <c r="M1913" s="37">
        <v>493181.56</v>
      </c>
      <c r="N1913" s="37">
        <v>493181.56</v>
      </c>
      <c r="O1913" s="37">
        <v>493181.56</v>
      </c>
      <c r="P1913" s="37">
        <v>492741.11</v>
      </c>
      <c r="Q1913" s="37">
        <v>492741.11</v>
      </c>
      <c r="R1913" s="37">
        <v>492741.11</v>
      </c>
      <c r="S1913" s="37">
        <v>492741.11</v>
      </c>
    </row>
    <row r="1914" spans="1:19">
      <c r="B1914" s="6">
        <v>2011</v>
      </c>
      <c r="C1914" s="36"/>
      <c r="D1914" s="36"/>
      <c r="E1914" s="36"/>
      <c r="F1914" s="36"/>
      <c r="G1914" s="36"/>
      <c r="H1914" s="37">
        <v>432085.81</v>
      </c>
      <c r="I1914" s="37">
        <v>721579.1</v>
      </c>
      <c r="J1914" s="37">
        <v>714236.41</v>
      </c>
      <c r="K1914" s="37">
        <v>713531.53</v>
      </c>
      <c r="L1914" s="37">
        <v>703757.26</v>
      </c>
      <c r="M1914" s="37">
        <v>703757.26</v>
      </c>
      <c r="N1914" s="37">
        <v>703231.3</v>
      </c>
      <c r="O1914" s="37">
        <v>703231.3</v>
      </c>
      <c r="P1914" s="37">
        <v>703231.3</v>
      </c>
      <c r="Q1914" s="37">
        <v>703231.3</v>
      </c>
      <c r="R1914" s="37">
        <v>703231.3</v>
      </c>
      <c r="S1914" s="37">
        <v>703231.3</v>
      </c>
    </row>
    <row r="1915" spans="1:19">
      <c r="B1915" s="6">
        <v>2010</v>
      </c>
      <c r="C1915" s="36"/>
      <c r="D1915" s="36"/>
      <c r="E1915" s="36"/>
      <c r="F1915" s="36"/>
      <c r="G1915" s="37">
        <v>409237.09</v>
      </c>
      <c r="H1915" s="37">
        <v>409130.43</v>
      </c>
      <c r="I1915" s="37">
        <v>409130.43</v>
      </c>
      <c r="J1915" s="37">
        <v>389596.08</v>
      </c>
      <c r="K1915" s="37">
        <v>389596.08</v>
      </c>
      <c r="L1915" s="37">
        <v>389596.08</v>
      </c>
      <c r="M1915" s="37">
        <v>389596.08</v>
      </c>
      <c r="N1915" s="37">
        <v>389009.45</v>
      </c>
      <c r="O1915" s="37">
        <v>389009.45</v>
      </c>
      <c r="P1915" s="37">
        <v>389009.45</v>
      </c>
      <c r="Q1915" s="37">
        <v>389009.45</v>
      </c>
      <c r="R1915" s="37">
        <v>389009.45</v>
      </c>
      <c r="S1915" s="37">
        <v>389009.45</v>
      </c>
    </row>
    <row r="1916" spans="1:19">
      <c r="B1916" s="6">
        <v>2009</v>
      </c>
      <c r="C1916" s="36"/>
      <c r="D1916" s="36"/>
      <c r="E1916" s="36"/>
      <c r="F1916" s="37">
        <v>862243.26</v>
      </c>
      <c r="G1916" s="37">
        <v>862067.77</v>
      </c>
      <c r="H1916" s="37">
        <v>862067.77</v>
      </c>
      <c r="I1916" s="37">
        <v>862067.77</v>
      </c>
      <c r="J1916" s="37">
        <v>862067.77</v>
      </c>
      <c r="K1916" s="37">
        <v>862067.77</v>
      </c>
      <c r="L1916" s="37">
        <v>862067.77</v>
      </c>
      <c r="M1916" s="37">
        <v>862067.77</v>
      </c>
      <c r="N1916" s="37">
        <v>855173.46</v>
      </c>
      <c r="O1916" s="37">
        <v>855173.46</v>
      </c>
      <c r="P1916" s="37">
        <v>855173.46</v>
      </c>
      <c r="Q1916" s="37">
        <v>855173.46</v>
      </c>
      <c r="R1916" s="37">
        <v>855173.46</v>
      </c>
      <c r="S1916" s="37">
        <v>855173.46</v>
      </c>
    </row>
    <row r="1917" spans="1:19">
      <c r="B1917" s="6">
        <v>2008</v>
      </c>
      <c r="C1917" s="36"/>
      <c r="D1917" s="36"/>
      <c r="E1917" s="37">
        <v>588168.6</v>
      </c>
      <c r="F1917" s="37">
        <v>588168.6</v>
      </c>
      <c r="G1917" s="37">
        <v>588168.6</v>
      </c>
      <c r="H1917" s="37">
        <v>588168.6</v>
      </c>
      <c r="I1917" s="37">
        <v>588168.6</v>
      </c>
      <c r="J1917" s="37">
        <v>588168.6</v>
      </c>
      <c r="K1917" s="37">
        <v>588168.6</v>
      </c>
      <c r="L1917" s="37">
        <v>588168.6</v>
      </c>
      <c r="M1917" s="37">
        <v>588168.6</v>
      </c>
      <c r="N1917" s="37">
        <v>588168.6</v>
      </c>
      <c r="O1917" s="37">
        <v>588168.6</v>
      </c>
      <c r="P1917" s="37">
        <v>588168.6</v>
      </c>
      <c r="Q1917" s="37">
        <v>588168.6</v>
      </c>
      <c r="R1917" s="37">
        <v>588168.6</v>
      </c>
      <c r="S1917" s="37">
        <v>588168.6</v>
      </c>
    </row>
    <row r="1918" spans="1:19">
      <c r="B1918" s="6">
        <v>2007</v>
      </c>
      <c r="C1918" s="36"/>
      <c r="D1918" s="37">
        <v>661656.18999999994</v>
      </c>
      <c r="E1918" s="37">
        <v>661189.67000000004</v>
      </c>
      <c r="F1918" s="37">
        <v>661189.67000000004</v>
      </c>
      <c r="G1918" s="37">
        <v>660690.43000000005</v>
      </c>
      <c r="H1918" s="37">
        <v>660690.43000000005</v>
      </c>
      <c r="I1918" s="37">
        <v>660690.43000000005</v>
      </c>
      <c r="J1918" s="37">
        <v>660690.43000000005</v>
      </c>
      <c r="K1918" s="37">
        <v>660690.43000000005</v>
      </c>
      <c r="L1918" s="37">
        <v>657425.19999999995</v>
      </c>
      <c r="M1918" s="37">
        <v>657425.19999999995</v>
      </c>
      <c r="N1918" s="37">
        <v>642060.4</v>
      </c>
      <c r="O1918" s="37">
        <v>642060.4</v>
      </c>
      <c r="P1918" s="37">
        <v>642060.4</v>
      </c>
      <c r="Q1918" s="37">
        <v>642060.4</v>
      </c>
      <c r="R1918" s="37">
        <v>642060.4</v>
      </c>
      <c r="S1918" s="37">
        <v>642060.4</v>
      </c>
    </row>
    <row r="1919" spans="1:19">
      <c r="B1919" s="6">
        <v>2006</v>
      </c>
      <c r="C1919" s="37">
        <v>607963.96</v>
      </c>
      <c r="D1919" s="37">
        <v>606715.53</v>
      </c>
      <c r="E1919" s="37">
        <v>606715.53</v>
      </c>
      <c r="F1919" s="37">
        <v>606715.53</v>
      </c>
      <c r="G1919" s="37">
        <v>606419.29</v>
      </c>
      <c r="H1919" s="37">
        <v>606419.29</v>
      </c>
      <c r="I1919" s="37">
        <v>606419.29</v>
      </c>
      <c r="J1919" s="37">
        <v>606419.29</v>
      </c>
      <c r="K1919" s="37">
        <v>606419.29</v>
      </c>
      <c r="L1919" s="37">
        <v>606419.29</v>
      </c>
      <c r="M1919" s="37">
        <v>606419.29</v>
      </c>
      <c r="N1919" s="37">
        <v>605790.06999999995</v>
      </c>
      <c r="O1919" s="37">
        <v>605790.06999999995</v>
      </c>
      <c r="P1919" s="37">
        <v>605790.06999999995</v>
      </c>
      <c r="Q1919" s="37">
        <v>605790.06999999995</v>
      </c>
      <c r="R1919" s="37">
        <v>605790.06999999995</v>
      </c>
      <c r="S1919" s="37">
        <v>605790.06999999995</v>
      </c>
    </row>
    <row r="1920" spans="1:19">
      <c r="B1920" s="6">
        <v>2005</v>
      </c>
      <c r="C1920" s="37">
        <v>409409.57</v>
      </c>
      <c r="D1920" s="37">
        <v>409409.57</v>
      </c>
      <c r="E1920" s="37">
        <v>408156.5</v>
      </c>
      <c r="F1920" s="37">
        <v>408156.5</v>
      </c>
      <c r="G1920" s="37">
        <v>408156.5</v>
      </c>
      <c r="H1920" s="37">
        <v>408156.5</v>
      </c>
      <c r="I1920" s="37">
        <v>408156.5</v>
      </c>
      <c r="J1920" s="37">
        <v>406652.82</v>
      </c>
      <c r="K1920" s="37">
        <v>406301.96</v>
      </c>
      <c r="L1920" s="37">
        <v>406301.96</v>
      </c>
      <c r="M1920" s="37">
        <v>389961.94</v>
      </c>
      <c r="N1920" s="37">
        <v>389510.84</v>
      </c>
      <c r="O1920" s="37">
        <v>377982.6</v>
      </c>
      <c r="P1920" s="37">
        <v>377982.6</v>
      </c>
      <c r="Q1920" s="37">
        <v>377982.6</v>
      </c>
      <c r="R1920" s="37">
        <v>377982.6</v>
      </c>
      <c r="S1920" s="37">
        <v>377982.6</v>
      </c>
    </row>
    <row r="1921" spans="2:19">
      <c r="B1921" s="6">
        <v>2004</v>
      </c>
      <c r="C1921" s="37">
        <v>487117.97</v>
      </c>
      <c r="D1921" s="37">
        <v>487117.97</v>
      </c>
      <c r="E1921" s="37">
        <v>487117.97</v>
      </c>
      <c r="F1921" s="37">
        <v>486049.14</v>
      </c>
      <c r="G1921" s="37">
        <v>481402.17</v>
      </c>
      <c r="H1921" s="37">
        <v>481402.17</v>
      </c>
      <c r="I1921" s="37">
        <v>481402.17</v>
      </c>
      <c r="J1921" s="37">
        <v>481402.17</v>
      </c>
      <c r="K1921" s="37">
        <v>481402.17</v>
      </c>
      <c r="L1921" s="37">
        <v>481402.17</v>
      </c>
      <c r="M1921" s="37">
        <v>481402.17</v>
      </c>
      <c r="N1921" s="37">
        <v>481402.17</v>
      </c>
      <c r="O1921" s="37">
        <v>481402.17</v>
      </c>
      <c r="P1921" s="37">
        <v>481402.17</v>
      </c>
      <c r="Q1921" s="37">
        <v>481402.17</v>
      </c>
      <c r="R1921" s="37">
        <v>481402.17</v>
      </c>
      <c r="S1921" s="37">
        <v>481402.17</v>
      </c>
    </row>
    <row r="1922" spans="2:19">
      <c r="B1922" s="6">
        <v>2003</v>
      </c>
      <c r="C1922" s="37">
        <v>417726.89</v>
      </c>
      <c r="D1922" s="37">
        <v>393161.58</v>
      </c>
      <c r="E1922" s="37">
        <v>392795.9</v>
      </c>
      <c r="F1922" s="37">
        <v>392795.9</v>
      </c>
      <c r="G1922" s="37">
        <v>392795.9</v>
      </c>
      <c r="H1922" s="37">
        <v>392795.9</v>
      </c>
      <c r="I1922" s="37">
        <v>392795.9</v>
      </c>
      <c r="J1922" s="37">
        <v>392795.9</v>
      </c>
      <c r="K1922" s="37">
        <v>392795.9</v>
      </c>
      <c r="L1922" s="37">
        <v>392795.9</v>
      </c>
      <c r="M1922" s="37">
        <v>392795.9</v>
      </c>
      <c r="N1922" s="37">
        <v>392795.9</v>
      </c>
      <c r="O1922" s="37">
        <v>392795.9</v>
      </c>
      <c r="P1922" s="37">
        <v>392795.9</v>
      </c>
      <c r="Q1922" s="37">
        <v>392795.9</v>
      </c>
      <c r="R1922" s="37">
        <v>392795.9</v>
      </c>
      <c r="S1922" s="37">
        <v>392795.9</v>
      </c>
    </row>
    <row r="1923" spans="2:19">
      <c r="B1923" s="6">
        <v>2002</v>
      </c>
      <c r="C1923" s="37">
        <v>675966.19</v>
      </c>
      <c r="D1923" s="37">
        <v>675791.65</v>
      </c>
      <c r="E1923" s="37">
        <v>675791.65</v>
      </c>
      <c r="F1923" s="37">
        <v>675791.65</v>
      </c>
      <c r="G1923" s="37">
        <v>675791.65</v>
      </c>
      <c r="H1923" s="37">
        <v>675791.65</v>
      </c>
      <c r="I1923" s="37">
        <v>675791.65</v>
      </c>
      <c r="J1923" s="37">
        <v>675791.65</v>
      </c>
      <c r="K1923" s="37">
        <v>675006.21</v>
      </c>
      <c r="L1923" s="37">
        <v>675006.21</v>
      </c>
      <c r="M1923" s="37">
        <v>675006.21</v>
      </c>
      <c r="N1923" s="37">
        <v>674443.38</v>
      </c>
      <c r="O1923" s="37">
        <v>673832.48</v>
      </c>
      <c r="P1923" s="37">
        <v>673832.48</v>
      </c>
      <c r="Q1923" s="37">
        <v>673832.48</v>
      </c>
      <c r="R1923" s="37">
        <v>673832.48</v>
      </c>
      <c r="S1923" s="37">
        <v>673832.48</v>
      </c>
    </row>
    <row r="1924" spans="2:19">
      <c r="B1924" s="6">
        <v>2001</v>
      </c>
      <c r="C1924" s="37">
        <v>342550.88</v>
      </c>
      <c r="D1924" s="37">
        <v>341492.25</v>
      </c>
      <c r="E1924" s="37">
        <v>341492.25</v>
      </c>
      <c r="F1924" s="37">
        <v>341492.25</v>
      </c>
      <c r="G1924" s="37">
        <v>338987.92</v>
      </c>
      <c r="H1924" s="37">
        <v>338987.92</v>
      </c>
      <c r="I1924" s="37">
        <v>338987.92</v>
      </c>
      <c r="J1924" s="37">
        <v>338987.92</v>
      </c>
      <c r="K1924" s="37">
        <v>338987.92</v>
      </c>
      <c r="L1924" s="37">
        <v>328273.31</v>
      </c>
      <c r="M1924" s="37">
        <v>328273.31</v>
      </c>
      <c r="N1924" s="37">
        <v>313044.28000000003</v>
      </c>
      <c r="O1924" s="37">
        <v>313044.28000000003</v>
      </c>
      <c r="P1924" s="37">
        <v>313044.28000000003</v>
      </c>
      <c r="Q1924" s="37">
        <v>313044.28000000003</v>
      </c>
      <c r="R1924" s="37">
        <v>313044.28000000003</v>
      </c>
      <c r="S1924" s="37">
        <v>313044.28000000003</v>
      </c>
    </row>
    <row r="1925" spans="2:19">
      <c r="B1925" s="6">
        <v>2000</v>
      </c>
      <c r="C1925" s="37">
        <v>544446.30000000005</v>
      </c>
      <c r="D1925" s="37">
        <v>544446.30000000005</v>
      </c>
      <c r="E1925" s="37">
        <v>544446.30000000005</v>
      </c>
      <c r="F1925" s="37">
        <v>544446.30000000005</v>
      </c>
      <c r="G1925" s="37">
        <v>544446.30000000005</v>
      </c>
      <c r="H1925" s="37">
        <v>544446.30000000005</v>
      </c>
      <c r="I1925" s="37">
        <v>544446.30000000005</v>
      </c>
      <c r="J1925" s="37">
        <v>544446.30000000005</v>
      </c>
      <c r="K1925" s="37">
        <v>544446.30000000005</v>
      </c>
      <c r="L1925" s="37">
        <v>512667.35</v>
      </c>
      <c r="M1925" s="37">
        <v>415291.21</v>
      </c>
      <c r="N1925" s="37">
        <v>415291.21</v>
      </c>
      <c r="O1925" s="37">
        <v>415291.21</v>
      </c>
      <c r="P1925" s="37">
        <v>415291.21</v>
      </c>
      <c r="Q1925" s="37">
        <v>415291.21</v>
      </c>
      <c r="R1925" s="37">
        <v>415291.21</v>
      </c>
      <c r="S1925" s="37">
        <v>415291.21</v>
      </c>
    </row>
    <row r="1926" spans="2:19">
      <c r="B1926" s="6">
        <v>1999</v>
      </c>
      <c r="C1926" s="37">
        <v>295148.7</v>
      </c>
      <c r="D1926" s="37">
        <v>295148.7</v>
      </c>
      <c r="E1926" s="37">
        <v>295148.7</v>
      </c>
      <c r="F1926" s="37">
        <v>295031.08</v>
      </c>
      <c r="G1926" s="37">
        <v>295031.08</v>
      </c>
      <c r="H1926" s="37">
        <v>294560.59000000003</v>
      </c>
      <c r="I1926" s="37">
        <v>273212.27</v>
      </c>
      <c r="J1926" s="37">
        <v>269566</v>
      </c>
      <c r="K1926" s="37">
        <v>267801.68</v>
      </c>
      <c r="L1926" s="37">
        <v>267801.68</v>
      </c>
      <c r="M1926" s="37">
        <v>267801.68</v>
      </c>
      <c r="N1926" s="37">
        <v>267801.68</v>
      </c>
      <c r="O1926" s="37">
        <v>267801.68</v>
      </c>
      <c r="P1926" s="37">
        <v>267801.68</v>
      </c>
      <c r="Q1926" s="37">
        <v>267801.68</v>
      </c>
      <c r="R1926" s="37">
        <v>267801.68</v>
      </c>
      <c r="S1926" s="37">
        <v>267801.68</v>
      </c>
    </row>
    <row r="1927" spans="2:19">
      <c r="B1927" s="6">
        <v>1998</v>
      </c>
      <c r="C1927" s="37">
        <v>916252.88</v>
      </c>
      <c r="D1927" s="37">
        <v>916252.88</v>
      </c>
      <c r="E1927" s="37">
        <v>916252.88</v>
      </c>
      <c r="F1927" s="37">
        <v>866359.69</v>
      </c>
      <c r="G1927" s="37">
        <v>866359.69</v>
      </c>
      <c r="H1927" s="37">
        <v>866071.95</v>
      </c>
      <c r="I1927" s="37">
        <v>866071.95</v>
      </c>
      <c r="J1927" s="37">
        <v>866071.95</v>
      </c>
      <c r="K1927" s="37">
        <v>866071.95</v>
      </c>
      <c r="L1927" s="37">
        <v>866071.95</v>
      </c>
      <c r="M1927" s="37">
        <v>866071.95</v>
      </c>
      <c r="N1927" s="37">
        <v>866071.95</v>
      </c>
      <c r="O1927" s="37">
        <v>859166.28</v>
      </c>
      <c r="P1927" s="37">
        <v>859166.28</v>
      </c>
      <c r="Q1927" s="37">
        <v>859166.28</v>
      </c>
      <c r="R1927" s="37">
        <v>859166.28</v>
      </c>
      <c r="S1927" s="37">
        <v>859166.28</v>
      </c>
    </row>
    <row r="1928" spans="2:19">
      <c r="B1928" s="6">
        <v>1997</v>
      </c>
      <c r="C1928" s="37">
        <v>272625.44</v>
      </c>
      <c r="D1928" s="37">
        <v>272625.44</v>
      </c>
      <c r="E1928" s="37">
        <v>272625.44</v>
      </c>
      <c r="F1928" s="37">
        <v>271876.25</v>
      </c>
      <c r="G1928" s="37">
        <v>271876.25</v>
      </c>
      <c r="H1928" s="37">
        <v>271876.25</v>
      </c>
      <c r="I1928" s="37">
        <v>271876.25</v>
      </c>
      <c r="J1928" s="37">
        <v>271408.01</v>
      </c>
      <c r="K1928" s="37">
        <v>266128.96000000002</v>
      </c>
      <c r="L1928" s="37">
        <v>266128.96000000002</v>
      </c>
      <c r="M1928" s="37">
        <v>265379.77</v>
      </c>
      <c r="N1928" s="37">
        <v>265379.77</v>
      </c>
      <c r="O1928" s="37">
        <v>265379.77</v>
      </c>
      <c r="P1928" s="37">
        <v>265379.77</v>
      </c>
      <c r="Q1928" s="37">
        <v>265379.77</v>
      </c>
      <c r="R1928" s="37">
        <v>265379.77</v>
      </c>
      <c r="S1928" s="37">
        <v>265379.77</v>
      </c>
    </row>
    <row r="1929" spans="2:19">
      <c r="B1929" s="6">
        <v>1996</v>
      </c>
      <c r="C1929" s="37">
        <v>554124.24</v>
      </c>
      <c r="D1929" s="37">
        <v>542241.81999999995</v>
      </c>
      <c r="E1929" s="37">
        <v>542218.14</v>
      </c>
      <c r="F1929" s="37">
        <v>542218.14</v>
      </c>
      <c r="G1929" s="37">
        <v>540607.93000000005</v>
      </c>
      <c r="H1929" s="37">
        <v>539873.86</v>
      </c>
      <c r="I1929" s="37">
        <v>539873.86</v>
      </c>
      <c r="J1929" s="37">
        <v>539873.86</v>
      </c>
      <c r="K1929" s="37">
        <v>539873.86</v>
      </c>
      <c r="L1929" s="37">
        <v>539873.86</v>
      </c>
      <c r="M1929" s="37">
        <v>539873.86</v>
      </c>
      <c r="N1929" s="37">
        <v>536321.92000000004</v>
      </c>
      <c r="O1929" s="37">
        <v>536321.92000000004</v>
      </c>
      <c r="P1929" s="37">
        <v>536321.92000000004</v>
      </c>
      <c r="Q1929" s="37">
        <v>536321.92000000004</v>
      </c>
      <c r="R1929" s="37">
        <v>536321.92000000004</v>
      </c>
      <c r="S1929" s="37">
        <v>536321.92000000004</v>
      </c>
    </row>
    <row r="1930" spans="2:19">
      <c r="B1930" s="6">
        <v>1995</v>
      </c>
      <c r="C1930" s="37">
        <v>231525</v>
      </c>
      <c r="D1930" s="37">
        <v>227636.44</v>
      </c>
      <c r="E1930" s="37">
        <v>226438.73</v>
      </c>
      <c r="F1930" s="37">
        <v>226438.73</v>
      </c>
      <c r="G1930" s="37">
        <v>219492.01</v>
      </c>
      <c r="H1930" s="37">
        <v>218853.23</v>
      </c>
      <c r="I1930" s="37">
        <v>218853.23</v>
      </c>
      <c r="J1930" s="37">
        <v>218853.23</v>
      </c>
      <c r="K1930" s="37">
        <v>215819.03</v>
      </c>
      <c r="L1930" s="37">
        <v>215819.03</v>
      </c>
      <c r="M1930" s="37">
        <v>215819.03</v>
      </c>
      <c r="N1930" s="37">
        <v>215819.03</v>
      </c>
      <c r="O1930" s="37">
        <v>215819.03</v>
      </c>
      <c r="P1930" s="37">
        <v>215819.03</v>
      </c>
      <c r="Q1930" s="37">
        <v>215819.03</v>
      </c>
      <c r="R1930" s="37">
        <v>215819.03</v>
      </c>
      <c r="S1930" s="37">
        <v>215819.03</v>
      </c>
    </row>
    <row r="1931" spans="2:19">
      <c r="B1931" s="6">
        <v>1994</v>
      </c>
      <c r="C1931" s="37">
        <v>475486.17</v>
      </c>
      <c r="D1931" s="37">
        <v>475486.17</v>
      </c>
      <c r="E1931" s="37">
        <v>475486.17</v>
      </c>
      <c r="F1931" s="37">
        <v>475436.4</v>
      </c>
      <c r="G1931" s="37">
        <v>473296.44</v>
      </c>
      <c r="H1931" s="37">
        <v>473296.44</v>
      </c>
      <c r="I1931" s="37">
        <v>473296.44</v>
      </c>
      <c r="J1931" s="37">
        <v>473296.44</v>
      </c>
      <c r="K1931" s="37">
        <v>472898.31</v>
      </c>
      <c r="L1931" s="37">
        <v>472898.31</v>
      </c>
      <c r="M1931" s="37">
        <v>426416.4</v>
      </c>
      <c r="N1931" s="37">
        <v>426416.4</v>
      </c>
      <c r="O1931" s="37">
        <v>426416.4</v>
      </c>
      <c r="P1931" s="37">
        <v>426416.4</v>
      </c>
      <c r="Q1931" s="37">
        <v>426416.4</v>
      </c>
      <c r="R1931" s="37">
        <v>426416.4</v>
      </c>
      <c r="S1931" s="37">
        <v>426416.4</v>
      </c>
    </row>
    <row r="1932" spans="2:19">
      <c r="B1932" s="6">
        <v>1993</v>
      </c>
      <c r="C1932" s="37">
        <v>462078.5</v>
      </c>
      <c r="D1932" s="37">
        <v>462078.5</v>
      </c>
      <c r="E1932" s="37">
        <v>462078.5</v>
      </c>
      <c r="F1932" s="37">
        <v>462078.5</v>
      </c>
      <c r="G1932" s="37">
        <v>462078.5</v>
      </c>
      <c r="H1932" s="37">
        <v>462078.5</v>
      </c>
      <c r="I1932" s="37">
        <v>462078.5</v>
      </c>
      <c r="J1932" s="37">
        <v>462078.5</v>
      </c>
      <c r="K1932" s="37">
        <v>461966.16</v>
      </c>
      <c r="L1932" s="37">
        <v>461966.16</v>
      </c>
      <c r="M1932" s="37">
        <v>460886</v>
      </c>
      <c r="N1932" s="37">
        <v>460886</v>
      </c>
      <c r="O1932" s="37">
        <v>460886</v>
      </c>
      <c r="P1932" s="37">
        <v>460886</v>
      </c>
      <c r="Q1932" s="37">
        <v>460886</v>
      </c>
      <c r="R1932" s="37">
        <v>460886</v>
      </c>
      <c r="S1932" s="37">
        <v>460886</v>
      </c>
    </row>
    <row r="1933" spans="2:19">
      <c r="B1933" s="6">
        <v>1992</v>
      </c>
      <c r="C1933" s="37">
        <v>530787.24</v>
      </c>
      <c r="D1933" s="37">
        <v>530787.24</v>
      </c>
      <c r="E1933" s="37">
        <v>528967.94999999995</v>
      </c>
      <c r="F1933" s="37">
        <v>528967.94999999995</v>
      </c>
      <c r="G1933" s="37">
        <v>528786.02</v>
      </c>
      <c r="H1933" s="37">
        <v>528786.02</v>
      </c>
      <c r="I1933" s="37">
        <v>528786.02</v>
      </c>
      <c r="J1933" s="37">
        <v>528786.02</v>
      </c>
      <c r="K1933" s="37">
        <v>528786.02</v>
      </c>
      <c r="L1933" s="37">
        <v>528786.02</v>
      </c>
      <c r="M1933" s="37">
        <v>527603.48</v>
      </c>
      <c r="N1933" s="37">
        <v>502952.1</v>
      </c>
      <c r="O1933" s="37">
        <v>502952.1</v>
      </c>
      <c r="P1933" s="37">
        <v>502952.1</v>
      </c>
      <c r="Q1933" s="37">
        <v>502952.1</v>
      </c>
      <c r="R1933" s="37">
        <v>502952.1</v>
      </c>
      <c r="S1933" s="37">
        <v>502952.1</v>
      </c>
    </row>
    <row r="1934" spans="2:19">
      <c r="B1934" s="6">
        <v>1991</v>
      </c>
      <c r="C1934" s="37">
        <v>253120.16</v>
      </c>
      <c r="D1934" s="37">
        <v>251814.11</v>
      </c>
      <c r="E1934" s="37">
        <v>251814.11</v>
      </c>
      <c r="F1934" s="37">
        <v>251814.11</v>
      </c>
      <c r="G1934" s="37">
        <v>245671.59</v>
      </c>
      <c r="H1934" s="37">
        <v>245671.59</v>
      </c>
      <c r="I1934" s="37">
        <v>245671.59</v>
      </c>
      <c r="J1934" s="37">
        <v>245671.59</v>
      </c>
      <c r="K1934" s="37">
        <v>245671.59</v>
      </c>
      <c r="L1934" s="37">
        <v>244778.13</v>
      </c>
      <c r="M1934" s="37">
        <v>244778.13</v>
      </c>
      <c r="N1934" s="37">
        <v>244313.76</v>
      </c>
      <c r="O1934" s="37">
        <v>220258.67</v>
      </c>
      <c r="P1934" s="37">
        <v>220258.67</v>
      </c>
      <c r="Q1934" s="37">
        <v>220258.67</v>
      </c>
      <c r="R1934" s="37">
        <v>220258.67</v>
      </c>
      <c r="S1934" s="37">
        <v>220258.67</v>
      </c>
    </row>
    <row r="1935" spans="2:19">
      <c r="B1935" s="6">
        <v>1990</v>
      </c>
      <c r="C1935" s="37">
        <v>573758.46</v>
      </c>
      <c r="D1935" s="37">
        <v>573758.46</v>
      </c>
      <c r="E1935" s="37">
        <v>573758.46</v>
      </c>
      <c r="F1935" s="37">
        <v>573758.46</v>
      </c>
      <c r="G1935" s="37">
        <v>573758.46</v>
      </c>
      <c r="H1935" s="37">
        <v>573054.85</v>
      </c>
      <c r="I1935" s="37">
        <v>573054.85</v>
      </c>
      <c r="J1935" s="37">
        <v>573054.85</v>
      </c>
      <c r="K1935" s="37">
        <v>573054.85</v>
      </c>
      <c r="L1935" s="37">
        <v>573054.85</v>
      </c>
      <c r="M1935" s="37">
        <v>573054.85</v>
      </c>
      <c r="N1935" s="37">
        <v>566331.42000000004</v>
      </c>
      <c r="O1935" s="37">
        <v>566331.42000000004</v>
      </c>
      <c r="P1935" s="37">
        <v>562109.73</v>
      </c>
      <c r="Q1935" s="37">
        <v>562109.73</v>
      </c>
      <c r="R1935" s="37">
        <v>562109.73</v>
      </c>
      <c r="S1935" s="37">
        <v>562109.73</v>
      </c>
    </row>
    <row r="1936" spans="2:19">
      <c r="B1936" s="6">
        <v>1989</v>
      </c>
      <c r="C1936" s="37">
        <v>643844.56999999995</v>
      </c>
      <c r="D1936" s="37">
        <v>618738.16</v>
      </c>
      <c r="E1936" s="37">
        <v>618738.16</v>
      </c>
      <c r="F1936" s="37">
        <v>618738.16</v>
      </c>
      <c r="G1936" s="37">
        <v>618738.16</v>
      </c>
      <c r="H1936" s="37">
        <v>618738.16</v>
      </c>
      <c r="I1936" s="37">
        <v>618738.16</v>
      </c>
      <c r="J1936" s="37">
        <v>618738.16</v>
      </c>
      <c r="K1936" s="37">
        <v>618738.16</v>
      </c>
      <c r="L1936" s="37">
        <v>618738.16</v>
      </c>
      <c r="M1936" s="37">
        <v>618738.16</v>
      </c>
      <c r="N1936" s="37">
        <v>618738.16</v>
      </c>
      <c r="O1936" s="37">
        <v>618738.16</v>
      </c>
      <c r="P1936" s="37">
        <v>618738.16</v>
      </c>
      <c r="Q1936" s="37">
        <v>618738.16</v>
      </c>
      <c r="R1936" s="37">
        <v>618738.16</v>
      </c>
      <c r="S1936" s="37">
        <v>618738.16</v>
      </c>
    </row>
    <row r="1937" spans="2:19">
      <c r="B1937" s="6">
        <v>1988</v>
      </c>
      <c r="C1937" s="37">
        <v>326129.65000000002</v>
      </c>
      <c r="D1937" s="37">
        <v>326129.65000000002</v>
      </c>
      <c r="E1937" s="37">
        <v>326129.65000000002</v>
      </c>
      <c r="F1937" s="37">
        <v>326129.65000000002</v>
      </c>
      <c r="G1937" s="37">
        <v>326129.65000000002</v>
      </c>
      <c r="H1937" s="37">
        <v>326129.65000000002</v>
      </c>
      <c r="I1937" s="37">
        <v>326129.65000000002</v>
      </c>
      <c r="J1937" s="37">
        <v>326129.65000000002</v>
      </c>
      <c r="K1937" s="37">
        <v>326129.65000000002</v>
      </c>
      <c r="L1937" s="37">
        <v>326129.65000000002</v>
      </c>
      <c r="M1937" s="37">
        <v>326129.65000000002</v>
      </c>
      <c r="N1937" s="37">
        <v>326129.65000000002</v>
      </c>
      <c r="O1937" s="37">
        <v>326129.65000000002</v>
      </c>
      <c r="P1937" s="37">
        <v>326129.65000000002</v>
      </c>
      <c r="Q1937" s="37">
        <v>326129.65000000002</v>
      </c>
      <c r="R1937" s="37">
        <v>326129.65000000002</v>
      </c>
      <c r="S1937" s="37">
        <v>326129.65000000002</v>
      </c>
    </row>
    <row r="1938" spans="2:19">
      <c r="B1938" s="6">
        <v>1987</v>
      </c>
      <c r="C1938" s="37">
        <v>614979.82999999996</v>
      </c>
      <c r="D1938" s="37">
        <v>614979.82999999996</v>
      </c>
      <c r="E1938" s="37">
        <v>614979.82999999996</v>
      </c>
      <c r="F1938" s="37">
        <v>614979.82999999996</v>
      </c>
      <c r="G1938" s="37">
        <v>614979.82999999996</v>
      </c>
      <c r="H1938" s="37">
        <v>614979.82999999996</v>
      </c>
      <c r="I1938" s="37">
        <v>614979.82999999996</v>
      </c>
      <c r="J1938" s="37">
        <v>610889.28</v>
      </c>
      <c r="K1938" s="37">
        <v>610889.28</v>
      </c>
      <c r="L1938" s="37">
        <v>610889.28</v>
      </c>
      <c r="M1938" s="37">
        <v>610889.28</v>
      </c>
      <c r="N1938" s="37">
        <v>601690.41</v>
      </c>
      <c r="O1938" s="37">
        <v>601690.41</v>
      </c>
      <c r="P1938" s="37">
        <v>601690.41</v>
      </c>
      <c r="Q1938" s="37">
        <v>601690.41</v>
      </c>
      <c r="R1938" s="37">
        <v>601690.41</v>
      </c>
      <c r="S1938" s="37">
        <v>601690.41</v>
      </c>
    </row>
    <row r="1939" spans="2:19">
      <c r="B1939" s="6">
        <v>1986</v>
      </c>
      <c r="C1939" s="37">
        <v>343294.84</v>
      </c>
      <c r="D1939" s="37">
        <v>343294.84</v>
      </c>
      <c r="E1939" s="37">
        <v>343294.84</v>
      </c>
      <c r="F1939" s="37">
        <v>343294.84</v>
      </c>
      <c r="G1939" s="37">
        <v>343294.84</v>
      </c>
      <c r="H1939" s="37">
        <v>343294.84</v>
      </c>
      <c r="I1939" s="37">
        <v>343294.84</v>
      </c>
      <c r="J1939" s="37">
        <v>343294.84</v>
      </c>
      <c r="K1939" s="37">
        <v>343294.84</v>
      </c>
      <c r="L1939" s="37">
        <v>343294.84</v>
      </c>
      <c r="M1939" s="37">
        <v>343294.84</v>
      </c>
      <c r="N1939" s="37">
        <v>343294.84</v>
      </c>
      <c r="O1939" s="37">
        <v>343294.84</v>
      </c>
      <c r="P1939" s="37">
        <v>343294.84</v>
      </c>
      <c r="Q1939" s="37">
        <v>343294.84</v>
      </c>
      <c r="R1939" s="37">
        <v>343294.84</v>
      </c>
      <c r="S1939" s="37">
        <v>343294.84</v>
      </c>
    </row>
    <row r="1940" spans="2:19">
      <c r="B1940" s="6">
        <v>1985</v>
      </c>
      <c r="C1940" s="37">
        <v>272402</v>
      </c>
      <c r="D1940" s="37">
        <v>272402</v>
      </c>
      <c r="E1940" s="37">
        <v>272402</v>
      </c>
      <c r="F1940" s="37">
        <v>272402</v>
      </c>
      <c r="G1940" s="37">
        <v>272402</v>
      </c>
      <c r="H1940" s="37">
        <v>243664.03</v>
      </c>
      <c r="I1940" s="37">
        <v>243664.03</v>
      </c>
      <c r="J1940" s="37">
        <v>234027.34</v>
      </c>
      <c r="K1940" s="37">
        <v>234027.34</v>
      </c>
      <c r="L1940" s="37">
        <v>234027.34</v>
      </c>
      <c r="M1940" s="37">
        <v>234027.34</v>
      </c>
      <c r="N1940" s="37">
        <v>234027.34</v>
      </c>
      <c r="O1940" s="37">
        <v>234027.34</v>
      </c>
      <c r="P1940" s="37">
        <v>234027.34</v>
      </c>
      <c r="Q1940" s="37">
        <v>234027.34</v>
      </c>
      <c r="R1940" s="37">
        <v>234027.34</v>
      </c>
      <c r="S1940" s="37">
        <v>234027.34</v>
      </c>
    </row>
    <row r="1941" spans="2:19">
      <c r="B1941" s="6">
        <v>1984</v>
      </c>
      <c r="C1941" s="37">
        <v>239341.86</v>
      </c>
      <c r="D1941" s="37">
        <v>237952.41</v>
      </c>
      <c r="E1941" s="37">
        <v>237952.41</v>
      </c>
      <c r="F1941" s="37">
        <v>237952.41</v>
      </c>
      <c r="G1941" s="37">
        <v>172333.09</v>
      </c>
      <c r="H1941" s="37">
        <v>172333.09</v>
      </c>
      <c r="I1941" s="37">
        <v>172333.09</v>
      </c>
      <c r="J1941" s="37">
        <v>172333.09</v>
      </c>
      <c r="K1941" s="37">
        <v>172333.09</v>
      </c>
      <c r="L1941" s="37">
        <v>172333.09</v>
      </c>
      <c r="M1941" s="37">
        <v>172333.09</v>
      </c>
      <c r="N1941" s="37">
        <v>165577.1</v>
      </c>
      <c r="O1941" s="37">
        <v>165577.1</v>
      </c>
      <c r="P1941" s="37">
        <v>165577.1</v>
      </c>
      <c r="Q1941" s="37">
        <v>165577.1</v>
      </c>
      <c r="R1941" s="37">
        <v>165577.1</v>
      </c>
      <c r="S1941" s="37">
        <v>165577.1</v>
      </c>
    </row>
    <row r="1942" spans="2:19">
      <c r="B1942" s="6">
        <v>1983</v>
      </c>
      <c r="C1942" s="37">
        <v>549359.13</v>
      </c>
      <c r="D1942" s="37">
        <v>546905.56000000006</v>
      </c>
      <c r="E1942" s="37">
        <v>546905.56000000006</v>
      </c>
      <c r="F1942" s="37">
        <v>546905.56000000006</v>
      </c>
      <c r="G1942" s="37">
        <v>546905.56000000006</v>
      </c>
      <c r="H1942" s="37">
        <v>546905.56000000006</v>
      </c>
      <c r="I1942" s="37">
        <v>546905.56000000006</v>
      </c>
      <c r="J1942" s="37">
        <v>546905.56000000006</v>
      </c>
      <c r="K1942" s="37">
        <v>529249.44999999995</v>
      </c>
      <c r="L1942" s="37">
        <v>529249.44999999995</v>
      </c>
      <c r="M1942" s="37">
        <v>529249.44999999995</v>
      </c>
      <c r="N1942" s="37">
        <v>529249.44999999995</v>
      </c>
      <c r="O1942" s="37">
        <v>529249.44999999995</v>
      </c>
      <c r="P1942" s="37">
        <v>529249.44999999995</v>
      </c>
      <c r="Q1942" s="37">
        <v>529249.44999999995</v>
      </c>
      <c r="R1942" s="37">
        <v>529249.44999999995</v>
      </c>
      <c r="S1942" s="37">
        <v>529249.44999999995</v>
      </c>
    </row>
    <row r="1943" spans="2:19">
      <c r="B1943" s="6">
        <v>1982</v>
      </c>
      <c r="C1943" s="37">
        <v>832789.49</v>
      </c>
      <c r="D1943" s="37">
        <v>829445.52</v>
      </c>
      <c r="E1943" s="37">
        <v>829445.52</v>
      </c>
      <c r="F1943" s="37">
        <v>829445.52</v>
      </c>
      <c r="G1943" s="37">
        <v>829340.29</v>
      </c>
      <c r="H1943" s="37">
        <v>793352.24</v>
      </c>
      <c r="I1943" s="37">
        <v>746157.38</v>
      </c>
      <c r="J1943" s="37">
        <v>725374.81</v>
      </c>
      <c r="K1943" s="37">
        <v>725374.81</v>
      </c>
      <c r="L1943" s="37">
        <v>725374.81</v>
      </c>
      <c r="M1943" s="37">
        <v>725374.81</v>
      </c>
      <c r="N1943" s="37">
        <v>725374.81</v>
      </c>
      <c r="O1943" s="37">
        <v>724375.14</v>
      </c>
      <c r="P1943" s="37">
        <v>724375.14</v>
      </c>
      <c r="Q1943" s="37">
        <v>724375.14</v>
      </c>
      <c r="R1943" s="37">
        <v>724375.14</v>
      </c>
      <c r="S1943" s="37"/>
    </row>
    <row r="1944" spans="2:19">
      <c r="B1944" s="6">
        <v>1981</v>
      </c>
      <c r="C1944" s="37">
        <v>114316.68</v>
      </c>
      <c r="D1944" s="37">
        <v>114316.68</v>
      </c>
      <c r="E1944" s="37">
        <v>114316.68</v>
      </c>
      <c r="F1944" s="37">
        <v>114316.68</v>
      </c>
      <c r="G1944" s="37">
        <v>114316.68</v>
      </c>
      <c r="H1944" s="37">
        <v>114316.68</v>
      </c>
      <c r="I1944" s="37">
        <v>100262.01</v>
      </c>
      <c r="J1944" s="37">
        <v>100262.01</v>
      </c>
      <c r="K1944" s="37">
        <v>100262.01</v>
      </c>
      <c r="L1944" s="37">
        <v>100262.01</v>
      </c>
      <c r="M1944" s="37">
        <v>100262.01</v>
      </c>
      <c r="N1944" s="37">
        <v>100262.01</v>
      </c>
      <c r="O1944" s="37">
        <v>35408.559999999998</v>
      </c>
      <c r="P1944" s="37">
        <v>35408.559999999998</v>
      </c>
      <c r="Q1944" s="37">
        <v>35408.559999999998</v>
      </c>
      <c r="R1944" s="37"/>
      <c r="S1944" s="37"/>
    </row>
    <row r="1945" spans="2:19">
      <c r="B1945" s="6">
        <v>1980</v>
      </c>
      <c r="C1945" s="37">
        <v>190510.94</v>
      </c>
      <c r="D1945" s="37">
        <v>186867.78</v>
      </c>
      <c r="E1945" s="37">
        <v>186867.78</v>
      </c>
      <c r="F1945" s="37">
        <v>186867.78</v>
      </c>
      <c r="G1945" s="37">
        <v>179126.27</v>
      </c>
      <c r="H1945" s="37">
        <v>179126.27</v>
      </c>
      <c r="I1945" s="37">
        <v>179126.27</v>
      </c>
      <c r="J1945" s="37">
        <v>179126.27</v>
      </c>
      <c r="K1945" s="37">
        <v>166916.79</v>
      </c>
      <c r="L1945" s="37">
        <v>166916.79</v>
      </c>
      <c r="M1945" s="37">
        <v>131042.51</v>
      </c>
      <c r="N1945" s="37">
        <v>131042.51</v>
      </c>
      <c r="O1945" s="37">
        <v>131042.51</v>
      </c>
      <c r="P1945" s="37">
        <v>131042.51</v>
      </c>
      <c r="Q1945" s="37"/>
      <c r="R1945" s="37"/>
      <c r="S1945" s="37"/>
    </row>
    <row r="1946" spans="2:19">
      <c r="B1946" s="6">
        <v>1979</v>
      </c>
      <c r="C1946" s="37">
        <v>504058.64</v>
      </c>
      <c r="D1946" s="37">
        <v>504058.64</v>
      </c>
      <c r="E1946" s="37">
        <v>504058.64</v>
      </c>
      <c r="F1946" s="37">
        <v>503528.74</v>
      </c>
      <c r="G1946" s="37">
        <v>469261.72</v>
      </c>
      <c r="H1946" s="37">
        <v>469261.72</v>
      </c>
      <c r="I1946" s="37">
        <v>469261.72</v>
      </c>
      <c r="J1946" s="37">
        <v>469261.72</v>
      </c>
      <c r="K1946" s="37">
        <v>469261.72</v>
      </c>
      <c r="L1946" s="37">
        <v>469261.72</v>
      </c>
      <c r="M1946" s="37">
        <v>467142.11</v>
      </c>
      <c r="N1946" s="37">
        <v>467142.11</v>
      </c>
      <c r="O1946" s="37">
        <v>467142.11</v>
      </c>
      <c r="P1946" s="37"/>
      <c r="Q1946" s="37"/>
      <c r="R1946" s="37"/>
      <c r="S1946" s="37"/>
    </row>
    <row r="1947" spans="2:19">
      <c r="B1947" s="6">
        <v>1978</v>
      </c>
      <c r="C1947" s="37">
        <v>437879.16</v>
      </c>
      <c r="D1947" s="37">
        <v>436076.12</v>
      </c>
      <c r="E1947" s="37">
        <v>436076.12</v>
      </c>
      <c r="F1947" s="37">
        <v>436076.12</v>
      </c>
      <c r="G1947" s="37">
        <v>428557.06</v>
      </c>
      <c r="H1947" s="37">
        <v>428557.06</v>
      </c>
      <c r="I1947" s="37">
        <v>428557.06</v>
      </c>
      <c r="J1947" s="37">
        <v>411140.46</v>
      </c>
      <c r="K1947" s="37">
        <v>408877.07</v>
      </c>
      <c r="L1947" s="37">
        <v>385514.27</v>
      </c>
      <c r="M1947" s="37">
        <v>360118.25</v>
      </c>
      <c r="N1947" s="37">
        <v>360118.25</v>
      </c>
      <c r="O1947" s="37"/>
      <c r="P1947" s="37"/>
      <c r="Q1947" s="37"/>
      <c r="R1947" s="37"/>
      <c r="S1947" s="37"/>
    </row>
    <row r="1948" spans="2:19">
      <c r="B1948" s="6">
        <v>1977</v>
      </c>
      <c r="C1948" s="37">
        <v>369076.3</v>
      </c>
      <c r="D1948" s="37">
        <v>369076.3</v>
      </c>
      <c r="E1948" s="37">
        <v>365719.24</v>
      </c>
      <c r="F1948" s="37">
        <v>365719.24</v>
      </c>
      <c r="G1948" s="37">
        <v>365719.24</v>
      </c>
      <c r="H1948" s="37">
        <v>365719.24</v>
      </c>
      <c r="I1948" s="37">
        <v>365719.24</v>
      </c>
      <c r="J1948" s="37">
        <v>363532.7</v>
      </c>
      <c r="K1948" s="37">
        <v>363532.7</v>
      </c>
      <c r="L1948" s="37">
        <v>363532.7</v>
      </c>
      <c r="M1948" s="37">
        <v>362571.43</v>
      </c>
      <c r="N1948" s="37"/>
      <c r="O1948" s="37"/>
      <c r="P1948" s="37"/>
      <c r="Q1948" s="37"/>
      <c r="R1948" s="37"/>
      <c r="S1948" s="37"/>
    </row>
    <row r="1949" spans="2:19">
      <c r="B1949" s="6">
        <v>1976</v>
      </c>
      <c r="C1949" s="37">
        <v>227812.57</v>
      </c>
      <c r="D1949" s="37">
        <v>227812.57</v>
      </c>
      <c r="E1949" s="37">
        <v>224015.03</v>
      </c>
      <c r="F1949" s="37">
        <v>221946.22</v>
      </c>
      <c r="G1949" s="37">
        <v>221521.12</v>
      </c>
      <c r="H1949" s="37">
        <v>221521.12</v>
      </c>
      <c r="I1949" s="37">
        <v>212849.13</v>
      </c>
      <c r="J1949" s="37">
        <v>204589.16</v>
      </c>
      <c r="K1949" s="37">
        <v>204195.83</v>
      </c>
      <c r="L1949" s="37">
        <v>204195.83</v>
      </c>
      <c r="M1949" s="37"/>
      <c r="N1949" s="37"/>
      <c r="O1949" s="37"/>
      <c r="P1949" s="37"/>
      <c r="Q1949" s="37"/>
      <c r="R1949" s="37"/>
      <c r="S1949" s="37"/>
    </row>
    <row r="1950" spans="2:19">
      <c r="B1950" s="6">
        <v>1975</v>
      </c>
      <c r="C1950" s="37">
        <v>398619.34</v>
      </c>
      <c r="D1950" s="37">
        <v>397101.06</v>
      </c>
      <c r="E1950" s="37">
        <v>397101.06</v>
      </c>
      <c r="F1950" s="37">
        <v>388759.59</v>
      </c>
      <c r="G1950" s="37">
        <v>388759.59</v>
      </c>
      <c r="H1950" s="37">
        <v>388759.59</v>
      </c>
      <c r="I1950" s="37">
        <v>388759.59</v>
      </c>
      <c r="J1950" s="37">
        <v>388759.59</v>
      </c>
      <c r="K1950" s="37">
        <v>388759.59</v>
      </c>
      <c r="L1950" s="37"/>
      <c r="M1950" s="37"/>
      <c r="N1950" s="37"/>
      <c r="O1950" s="37"/>
      <c r="P1950" s="37"/>
      <c r="Q1950" s="37"/>
      <c r="R1950" s="37"/>
      <c r="S1950" s="37"/>
    </row>
    <row r="1951" spans="2:19">
      <c r="B1951" s="6">
        <v>1974</v>
      </c>
      <c r="C1951" s="37">
        <v>427974.32</v>
      </c>
      <c r="D1951" s="37">
        <v>427974.32</v>
      </c>
      <c r="E1951" s="37">
        <v>424155.41</v>
      </c>
      <c r="F1951" s="37">
        <v>417142.13</v>
      </c>
      <c r="G1951" s="37">
        <v>415680.98</v>
      </c>
      <c r="H1951" s="37">
        <v>415680.98</v>
      </c>
      <c r="I1951" s="37">
        <v>415680.98</v>
      </c>
      <c r="J1951" s="37">
        <v>401866.49</v>
      </c>
      <c r="K1951" s="37"/>
      <c r="L1951" s="37"/>
      <c r="M1951" s="37"/>
      <c r="N1951" s="37"/>
      <c r="O1951" s="37"/>
      <c r="P1951" s="37"/>
      <c r="Q1951" s="37"/>
      <c r="R1951" s="37"/>
      <c r="S1951" s="37"/>
    </row>
    <row r="1952" spans="2:19">
      <c r="B1952" s="6">
        <v>1973</v>
      </c>
      <c r="C1952" s="37">
        <v>702571.74</v>
      </c>
      <c r="D1952" s="37">
        <v>690383.71</v>
      </c>
      <c r="E1952" s="37">
        <v>685555.17</v>
      </c>
      <c r="F1952" s="37">
        <v>685555.17</v>
      </c>
      <c r="G1952" s="37">
        <v>671208.07</v>
      </c>
      <c r="H1952" s="37">
        <v>671208.07</v>
      </c>
      <c r="I1952" s="37">
        <v>671208.07</v>
      </c>
      <c r="J1952" s="37"/>
      <c r="K1952" s="37"/>
      <c r="L1952" s="37"/>
      <c r="M1952" s="37"/>
      <c r="N1952" s="37"/>
      <c r="O1952" s="37"/>
      <c r="P1952" s="37"/>
      <c r="Q1952" s="37"/>
      <c r="R1952" s="37"/>
      <c r="S1952" s="37"/>
    </row>
    <row r="1953" spans="2:19">
      <c r="B1953" s="6">
        <v>1972</v>
      </c>
      <c r="C1953" s="37">
        <v>391832.35</v>
      </c>
      <c r="D1953" s="37">
        <v>388698.53</v>
      </c>
      <c r="E1953" s="37">
        <v>282174.86</v>
      </c>
      <c r="F1953" s="37">
        <v>225276.74</v>
      </c>
      <c r="G1953" s="37">
        <v>225276.74</v>
      </c>
      <c r="H1953" s="37">
        <v>225276.74</v>
      </c>
      <c r="I1953" s="37"/>
      <c r="J1953" s="37"/>
      <c r="K1953" s="37"/>
      <c r="L1953" s="37"/>
      <c r="M1953" s="37"/>
      <c r="N1953" s="37"/>
      <c r="O1953" s="37"/>
      <c r="P1953" s="37"/>
      <c r="Q1953" s="37"/>
      <c r="R1953" s="37"/>
      <c r="S1953" s="37"/>
    </row>
    <row r="1954" spans="2:19">
      <c r="B1954" s="6">
        <v>1971</v>
      </c>
      <c r="C1954" s="37">
        <v>171156.14</v>
      </c>
      <c r="D1954" s="37">
        <v>161958.19</v>
      </c>
      <c r="E1954" s="37">
        <v>159854.39999999999</v>
      </c>
      <c r="F1954" s="37">
        <v>159854.39999999999</v>
      </c>
      <c r="G1954" s="37">
        <v>158166.48000000001</v>
      </c>
      <c r="H1954" s="37"/>
      <c r="I1954" s="37"/>
      <c r="J1954" s="37"/>
      <c r="K1954" s="37"/>
      <c r="L1954" s="37"/>
      <c r="M1954" s="37"/>
      <c r="N1954" s="37"/>
      <c r="O1954" s="37"/>
      <c r="P1954" s="37"/>
      <c r="Q1954" s="37"/>
      <c r="R1954" s="37"/>
      <c r="S1954" s="37"/>
    </row>
    <row r="1955" spans="2:19">
      <c r="B1955" s="6">
        <v>1970</v>
      </c>
      <c r="C1955" s="37">
        <v>213477.79</v>
      </c>
      <c r="D1955" s="37">
        <v>201626.13</v>
      </c>
      <c r="E1955" s="37">
        <v>201626.13</v>
      </c>
      <c r="F1955" s="37">
        <v>201626.13</v>
      </c>
      <c r="G1955" s="37"/>
      <c r="H1955" s="37"/>
      <c r="I1955" s="37"/>
      <c r="J1955" s="37"/>
      <c r="K1955" s="37"/>
      <c r="L1955" s="37"/>
      <c r="M1955" s="37"/>
      <c r="N1955" s="37"/>
      <c r="O1955" s="37"/>
      <c r="P1955" s="37"/>
      <c r="Q1955" s="37"/>
      <c r="R1955" s="37"/>
      <c r="S1955" s="37"/>
    </row>
    <row r="1956" spans="2:19">
      <c r="B1956" s="6">
        <v>1969</v>
      </c>
      <c r="C1956" s="37">
        <v>96588.74</v>
      </c>
      <c r="D1956" s="37">
        <v>96588.74</v>
      </c>
      <c r="E1956" s="37">
        <v>96588.74</v>
      </c>
      <c r="F1956" s="37"/>
      <c r="G1956" s="37"/>
      <c r="H1956" s="37"/>
      <c r="I1956" s="37"/>
      <c r="J1956" s="37"/>
      <c r="K1956" s="37"/>
      <c r="L1956" s="37"/>
      <c r="M1956" s="37"/>
      <c r="N1956" s="37"/>
      <c r="O1956" s="37"/>
      <c r="P1956" s="37"/>
      <c r="Q1956" s="37"/>
      <c r="R1956" s="37"/>
      <c r="S1956" s="37"/>
    </row>
    <row r="1957" spans="2:19">
      <c r="B1957" s="6">
        <v>1968</v>
      </c>
      <c r="C1957" s="37">
        <v>42763.96</v>
      </c>
      <c r="D1957" s="37">
        <v>23090.47</v>
      </c>
      <c r="E1957" s="37"/>
      <c r="F1957" s="37"/>
      <c r="G1957" s="37"/>
      <c r="H1957" s="37"/>
      <c r="I1957" s="37"/>
      <c r="J1957" s="37"/>
      <c r="K1957" s="37"/>
      <c r="L1957" s="37"/>
      <c r="M1957" s="37"/>
      <c r="N1957" s="37"/>
      <c r="O1957" s="37"/>
      <c r="P1957" s="37"/>
      <c r="Q1957" s="37"/>
      <c r="R1957" s="37"/>
      <c r="S1957" s="37"/>
    </row>
    <row r="1958" spans="2:19">
      <c r="B1958" s="6">
        <v>1967</v>
      </c>
      <c r="C1958" s="37">
        <v>20506.63</v>
      </c>
      <c r="D1958" s="37"/>
      <c r="E1958" s="37"/>
      <c r="F1958" s="37"/>
      <c r="G1958" s="37"/>
      <c r="H1958" s="37"/>
      <c r="I1958" s="37"/>
      <c r="J1958" s="37"/>
      <c r="K1958" s="37"/>
      <c r="L1958" s="37"/>
      <c r="M1958" s="37"/>
      <c r="N1958" s="37"/>
      <c r="O1958" s="37"/>
      <c r="P1958" s="37"/>
      <c r="Q1958" s="37"/>
      <c r="R1958" s="37"/>
      <c r="S1958" s="37"/>
    </row>
    <row r="1959" spans="2:19">
      <c r="B1959" s="6">
        <v>1966</v>
      </c>
      <c r="C1959" s="37">
        <v>71646.570000000007</v>
      </c>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16253021.790000005</v>
      </c>
      <c r="D1996" s="8">
        <f>SUM(D1918:D1995)</f>
        <v>16683098.010000004</v>
      </c>
      <c r="E1996" s="8">
        <f>SUM(E1917:E1995)</f>
        <v>17118620.679999996</v>
      </c>
      <c r="F1996" s="8">
        <f>SUM(F1916:F1995)</f>
        <v>17757545.019999996</v>
      </c>
      <c r="G1996" s="8">
        <f>SUM(G1915:G1995)</f>
        <v>17806838.960000001</v>
      </c>
      <c r="H1996" s="8">
        <f>SUM(H1909:H1995)</f>
        <v>18013090.919999998</v>
      </c>
      <c r="I1996" s="8">
        <f>SUM(I1909:I1995)</f>
        <v>18365401.080000002</v>
      </c>
      <c r="J1996" s="8">
        <f t="shared" ref="J1996" si="37">SUM(J1909:J1995)</f>
        <v>18032667.550000001</v>
      </c>
      <c r="K1996" s="8">
        <f>SUM(K1909:K1995)</f>
        <v>17937986.069999993</v>
      </c>
      <c r="L1996" s="8">
        <f t="shared" ref="L1996" si="38">SUM(L1909:L1995)</f>
        <v>17972644.559999995</v>
      </c>
      <c r="M1996" s="8">
        <f>SUM(M1909:M1995)</f>
        <v>17950156.84</v>
      </c>
      <c r="N1996" s="11">
        <f>SUM(N1904:N1995)</f>
        <v>17870546.330000002</v>
      </c>
      <c r="O1996" s="11">
        <f>SUM(O1904:O1995)</f>
        <v>17983974.239999998</v>
      </c>
      <c r="P1996" s="11">
        <f>SUM(P1904:P1995)</f>
        <v>19825538.969999999</v>
      </c>
      <c r="Q1996" s="11">
        <f>SUM(Q1904:Q1995)</f>
        <v>20058662.689999998</v>
      </c>
      <c r="R1996" s="11">
        <f>SUM(R1903:R1995)</f>
        <v>20500759.529999997</v>
      </c>
      <c r="S1996" s="11">
        <f>SUM(S1903:S1995)</f>
        <v>20688792.180000003</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273743.09000000003</v>
      </c>
    </row>
    <row r="1999" spans="1:19">
      <c r="A1999" s="38"/>
      <c r="B1999" s="6">
        <v>2021</v>
      </c>
      <c r="C1999" s="36"/>
      <c r="D1999" s="36"/>
      <c r="E1999" s="36"/>
      <c r="F1999" s="36"/>
      <c r="G1999" s="36"/>
      <c r="H1999" s="36"/>
      <c r="I1999" s="36"/>
      <c r="J1999" s="36"/>
      <c r="K1999" s="36"/>
      <c r="L1999" s="36"/>
      <c r="M1999" s="36"/>
      <c r="N1999" s="36"/>
      <c r="O1999" s="36"/>
      <c r="P1999" s="36"/>
      <c r="Q1999" s="36"/>
      <c r="R1999" s="37">
        <v>776324.62</v>
      </c>
      <c r="S1999" s="37">
        <v>776324.62</v>
      </c>
    </row>
    <row r="2000" spans="1:19">
      <c r="B2000" s="6">
        <v>2020</v>
      </c>
      <c r="C2000" s="36"/>
      <c r="D2000" s="36"/>
      <c r="E2000" s="36"/>
      <c r="F2000" s="36"/>
      <c r="G2000" s="36"/>
      <c r="H2000" s="36"/>
      <c r="I2000" s="36"/>
      <c r="J2000" s="36"/>
      <c r="K2000" s="36"/>
      <c r="L2000" s="36"/>
      <c r="M2000" s="36"/>
      <c r="N2000" s="36"/>
      <c r="O2000" s="36"/>
      <c r="P2000" s="36"/>
      <c r="Q2000" s="37">
        <v>363052.15</v>
      </c>
      <c r="R2000" s="37">
        <v>363052.15</v>
      </c>
      <c r="S2000" s="37">
        <v>363052.15</v>
      </c>
    </row>
    <row r="2001" spans="1:19">
      <c r="A2001" s="40"/>
      <c r="B2001" s="6">
        <v>2019</v>
      </c>
      <c r="C2001" s="36"/>
      <c r="D2001" s="36"/>
      <c r="E2001" s="36"/>
      <c r="F2001" s="36"/>
      <c r="G2001" s="36"/>
      <c r="H2001" s="36"/>
      <c r="I2001" s="36"/>
      <c r="J2001" s="36"/>
      <c r="K2001" s="36"/>
      <c r="L2001" s="36"/>
      <c r="M2001" s="36"/>
      <c r="N2001" s="36"/>
      <c r="O2001" s="36"/>
      <c r="P2001" s="37">
        <v>460913.99</v>
      </c>
      <c r="Q2001" s="37">
        <v>460913.99</v>
      </c>
      <c r="R2001" s="37">
        <v>460913.99</v>
      </c>
      <c r="S2001" s="37">
        <v>460913.99</v>
      </c>
    </row>
    <row r="2002" spans="1:19">
      <c r="A2002" s="40"/>
      <c r="B2002" s="6">
        <v>2018</v>
      </c>
      <c r="C2002" s="36"/>
      <c r="D2002" s="36"/>
      <c r="E2002" s="36"/>
      <c r="F2002" s="36"/>
      <c r="G2002" s="36"/>
      <c r="H2002" s="36"/>
      <c r="I2002" s="36"/>
      <c r="J2002" s="36"/>
      <c r="K2002" s="36"/>
      <c r="L2002" s="36"/>
      <c r="M2002" s="36"/>
      <c r="N2002" s="36"/>
      <c r="O2002" s="37">
        <v>433268.54</v>
      </c>
      <c r="P2002" s="37">
        <v>438971.89</v>
      </c>
      <c r="Q2002" s="37">
        <v>400956.75</v>
      </c>
      <c r="R2002" s="37">
        <v>400956.75</v>
      </c>
      <c r="S2002" s="37">
        <v>400956.75</v>
      </c>
    </row>
    <row r="2003" spans="1:19">
      <c r="A2003" s="40"/>
      <c r="B2003" s="6">
        <v>2017</v>
      </c>
      <c r="C2003" s="36"/>
      <c r="D2003" s="36"/>
      <c r="E2003" s="36"/>
      <c r="F2003" s="36"/>
      <c r="G2003" s="36"/>
      <c r="H2003" s="36"/>
      <c r="I2003" s="36"/>
      <c r="J2003" s="36"/>
      <c r="K2003" s="36"/>
      <c r="L2003" s="36"/>
      <c r="M2003" s="36"/>
      <c r="N2003" s="37">
        <v>381863.41</v>
      </c>
      <c r="O2003" s="37">
        <v>381863.41</v>
      </c>
      <c r="P2003" s="37">
        <v>381863.41</v>
      </c>
      <c r="Q2003" s="37">
        <v>381863.41</v>
      </c>
      <c r="R2003" s="37">
        <v>381863.41</v>
      </c>
      <c r="S2003" s="37">
        <v>381863.41</v>
      </c>
    </row>
    <row r="2004" spans="1:19">
      <c r="B2004" s="6">
        <v>2016</v>
      </c>
      <c r="C2004" s="36"/>
      <c r="D2004" s="36"/>
      <c r="E2004" s="36"/>
      <c r="F2004" s="36"/>
      <c r="G2004" s="36"/>
      <c r="H2004" s="36"/>
      <c r="I2004" s="36"/>
      <c r="J2004" s="36"/>
      <c r="K2004" s="36"/>
      <c r="L2004" s="36"/>
      <c r="M2004" s="37">
        <v>388807.67999999999</v>
      </c>
      <c r="N2004" s="37">
        <v>388807.67999999999</v>
      </c>
      <c r="O2004" s="37">
        <v>388807.67999999999</v>
      </c>
      <c r="P2004" s="37">
        <v>388807.67999999999</v>
      </c>
      <c r="Q2004" s="37">
        <v>388807.67999999999</v>
      </c>
      <c r="R2004" s="37">
        <v>388807.67999999999</v>
      </c>
      <c r="S2004" s="37">
        <v>388807.67999999999</v>
      </c>
    </row>
    <row r="2005" spans="1:19">
      <c r="B2005" s="6">
        <v>2015</v>
      </c>
      <c r="C2005" s="36"/>
      <c r="D2005" s="36"/>
      <c r="E2005" s="36"/>
      <c r="F2005" s="36"/>
      <c r="G2005" s="36"/>
      <c r="H2005" s="36"/>
      <c r="I2005" s="36"/>
      <c r="J2005" s="36"/>
      <c r="K2005" s="36"/>
      <c r="L2005" s="37">
        <v>325791.63</v>
      </c>
      <c r="M2005" s="37">
        <v>325791.63</v>
      </c>
      <c r="N2005" s="37">
        <v>325791.63</v>
      </c>
      <c r="O2005" s="37">
        <v>325791.63</v>
      </c>
      <c r="P2005" s="37">
        <v>325791.63</v>
      </c>
      <c r="Q2005" s="37">
        <v>325791.63</v>
      </c>
      <c r="R2005" s="37">
        <v>325791.63</v>
      </c>
      <c r="S2005" s="37">
        <v>325791.63</v>
      </c>
    </row>
    <row r="2006" spans="1:19">
      <c r="B2006" s="6">
        <v>2014</v>
      </c>
      <c r="C2006" s="36"/>
      <c r="D2006" s="36"/>
      <c r="E2006" s="36"/>
      <c r="F2006" s="36"/>
      <c r="G2006" s="36"/>
      <c r="H2006" s="36"/>
      <c r="I2006" s="36"/>
      <c r="J2006" s="36"/>
      <c r="K2006" s="37">
        <v>198576.32</v>
      </c>
      <c r="L2006" s="37">
        <v>198576.32</v>
      </c>
      <c r="M2006" s="37">
        <v>198576.32</v>
      </c>
      <c r="N2006" s="37">
        <v>198576.32</v>
      </c>
      <c r="O2006" s="37">
        <v>198576.32</v>
      </c>
      <c r="P2006" s="37">
        <v>198576.32</v>
      </c>
      <c r="Q2006" s="37">
        <v>198576.32</v>
      </c>
      <c r="R2006" s="37">
        <v>198576.32</v>
      </c>
      <c r="S2006" s="37">
        <v>198576.32</v>
      </c>
    </row>
    <row r="2007" spans="1:19">
      <c r="B2007" s="6">
        <v>2013</v>
      </c>
      <c r="C2007" s="36"/>
      <c r="D2007" s="36"/>
      <c r="E2007" s="36"/>
      <c r="F2007" s="36"/>
      <c r="G2007" s="36"/>
      <c r="H2007" s="36"/>
      <c r="I2007" s="36"/>
      <c r="J2007" s="37">
        <v>218889.16</v>
      </c>
      <c r="K2007" s="37">
        <v>218889.16</v>
      </c>
      <c r="L2007" s="37">
        <v>218889.16</v>
      </c>
      <c r="M2007" s="37">
        <v>218889.16</v>
      </c>
      <c r="N2007" s="37">
        <v>218889.16</v>
      </c>
      <c r="O2007" s="37">
        <v>218889.16</v>
      </c>
      <c r="P2007" s="37">
        <v>218889.16</v>
      </c>
      <c r="Q2007" s="37">
        <v>218889.16</v>
      </c>
      <c r="R2007" s="37">
        <v>218889.16</v>
      </c>
      <c r="S2007" s="37">
        <v>218889.16</v>
      </c>
    </row>
    <row r="2008" spans="1:19">
      <c r="B2008" s="6">
        <v>2012</v>
      </c>
      <c r="C2008" s="36"/>
      <c r="D2008" s="36"/>
      <c r="E2008" s="36"/>
      <c r="F2008" s="36"/>
      <c r="G2008" s="36"/>
      <c r="H2008" s="36"/>
      <c r="I2008" s="37">
        <v>355530.61</v>
      </c>
      <c r="J2008" s="37">
        <v>241634.77</v>
      </c>
      <c r="K2008" s="37">
        <v>241634.77</v>
      </c>
      <c r="L2008" s="37">
        <v>240819.29</v>
      </c>
      <c r="M2008" s="37">
        <v>240819.29</v>
      </c>
      <c r="N2008" s="37">
        <v>240819.29</v>
      </c>
      <c r="O2008" s="37">
        <v>240819.29</v>
      </c>
      <c r="P2008" s="37">
        <v>240819.29</v>
      </c>
      <c r="Q2008" s="37">
        <v>240819.29</v>
      </c>
      <c r="R2008" s="37">
        <v>240819.29</v>
      </c>
      <c r="S2008" s="37">
        <v>240819.29</v>
      </c>
    </row>
    <row r="2009" spans="1:19">
      <c r="B2009" s="6">
        <v>2011</v>
      </c>
      <c r="C2009" s="36"/>
      <c r="D2009" s="36"/>
      <c r="E2009" s="36"/>
      <c r="F2009" s="36"/>
      <c r="G2009" s="36"/>
      <c r="H2009" s="37">
        <v>663290.22</v>
      </c>
      <c r="I2009" s="37">
        <v>374364.86</v>
      </c>
      <c r="J2009" s="37">
        <v>374364.86</v>
      </c>
      <c r="K2009" s="37">
        <v>371356.82</v>
      </c>
      <c r="L2009" s="37">
        <v>371356.82</v>
      </c>
      <c r="M2009" s="37">
        <v>371356.82</v>
      </c>
      <c r="N2009" s="37">
        <v>371356.82</v>
      </c>
      <c r="O2009" s="37">
        <v>371356.82</v>
      </c>
      <c r="P2009" s="37">
        <v>371356.82</v>
      </c>
      <c r="Q2009" s="37">
        <v>371356.82</v>
      </c>
      <c r="R2009" s="37">
        <v>371356.82</v>
      </c>
      <c r="S2009" s="37">
        <v>371356.82</v>
      </c>
    </row>
    <row r="2010" spans="1:19">
      <c r="B2010" s="6">
        <v>2010</v>
      </c>
      <c r="C2010" s="36"/>
      <c r="D2010" s="36"/>
      <c r="E2010" s="36"/>
      <c r="F2010" s="36"/>
      <c r="G2010" s="37">
        <v>446879.06</v>
      </c>
      <c r="H2010" s="37">
        <v>446370.99</v>
      </c>
      <c r="I2010" s="37">
        <v>445534.78</v>
      </c>
      <c r="J2010" s="37">
        <v>445534.78</v>
      </c>
      <c r="K2010" s="37">
        <v>445534.78</v>
      </c>
      <c r="L2010" s="37">
        <v>445534.78</v>
      </c>
      <c r="M2010" s="37">
        <v>442802.27</v>
      </c>
      <c r="N2010" s="37">
        <v>442802.27</v>
      </c>
      <c r="O2010" s="37">
        <v>442802.27</v>
      </c>
      <c r="P2010" s="37">
        <v>442802.27</v>
      </c>
      <c r="Q2010" s="37">
        <v>442802.27</v>
      </c>
      <c r="R2010" s="37">
        <v>442802.27</v>
      </c>
      <c r="S2010" s="37">
        <v>442802.27</v>
      </c>
    </row>
    <row r="2011" spans="1:19">
      <c r="B2011" s="6">
        <v>2009</v>
      </c>
      <c r="C2011" s="36"/>
      <c r="D2011" s="36"/>
      <c r="E2011" s="36"/>
      <c r="F2011" s="37">
        <v>420633.78</v>
      </c>
      <c r="G2011" s="37">
        <v>421264.23</v>
      </c>
      <c r="H2011" s="37">
        <v>421264.23</v>
      </c>
      <c r="I2011" s="37">
        <v>421264.23</v>
      </c>
      <c r="J2011" s="37">
        <v>402680.1</v>
      </c>
      <c r="K2011" s="37">
        <v>402680.1</v>
      </c>
      <c r="L2011" s="37">
        <v>402337.4</v>
      </c>
      <c r="M2011" s="37">
        <v>402337.4</v>
      </c>
      <c r="N2011" s="37">
        <v>402337.4</v>
      </c>
      <c r="O2011" s="37">
        <v>402337.4</v>
      </c>
      <c r="P2011" s="37">
        <v>402337.4</v>
      </c>
      <c r="Q2011" s="37">
        <v>402337.4</v>
      </c>
      <c r="R2011" s="37">
        <v>402337.4</v>
      </c>
      <c r="S2011" s="37">
        <v>402337.4</v>
      </c>
    </row>
    <row r="2012" spans="1:19">
      <c r="B2012" s="6">
        <v>2008</v>
      </c>
      <c r="C2012" s="36"/>
      <c r="D2012" s="36"/>
      <c r="E2012" s="37">
        <v>536109.52</v>
      </c>
      <c r="F2012" s="37">
        <v>536109.52</v>
      </c>
      <c r="G2012" s="37">
        <v>536109.52</v>
      </c>
      <c r="H2012" s="37">
        <v>536109.52</v>
      </c>
      <c r="I2012" s="37">
        <v>536109.52</v>
      </c>
      <c r="J2012" s="37">
        <v>528535.15</v>
      </c>
      <c r="K2012" s="37">
        <v>528535.15</v>
      </c>
      <c r="L2012" s="37">
        <v>528366.37</v>
      </c>
      <c r="M2012" s="37">
        <v>524942.29</v>
      </c>
      <c r="N2012" s="37">
        <v>524942.29</v>
      </c>
      <c r="O2012" s="37">
        <v>524942.29</v>
      </c>
      <c r="P2012" s="37">
        <v>524942.29</v>
      </c>
      <c r="Q2012" s="37">
        <v>524942.29</v>
      </c>
      <c r="R2012" s="37">
        <v>524942.29</v>
      </c>
      <c r="S2012" s="37">
        <v>524942.29</v>
      </c>
    </row>
    <row r="2013" spans="1:19">
      <c r="B2013" s="6">
        <v>2007</v>
      </c>
      <c r="C2013" s="36"/>
      <c r="D2013" s="37">
        <v>499765.16</v>
      </c>
      <c r="E2013" s="37">
        <v>488337.6</v>
      </c>
      <c r="F2013" s="37">
        <v>485019.14</v>
      </c>
      <c r="G2013" s="37">
        <v>485019.14</v>
      </c>
      <c r="H2013" s="37">
        <v>485019.14</v>
      </c>
      <c r="I2013" s="37">
        <v>485019.14</v>
      </c>
      <c r="J2013" s="37">
        <v>485019.14</v>
      </c>
      <c r="K2013" s="37">
        <v>484889.65</v>
      </c>
      <c r="L2013" s="37">
        <v>484889.65</v>
      </c>
      <c r="M2013" s="37">
        <v>484889.65</v>
      </c>
      <c r="N2013" s="37">
        <v>484889.65</v>
      </c>
      <c r="O2013" s="37">
        <v>484889.65</v>
      </c>
      <c r="P2013" s="37">
        <v>484889.65</v>
      </c>
      <c r="Q2013" s="37">
        <v>484889.65</v>
      </c>
      <c r="R2013" s="37">
        <v>484889.65</v>
      </c>
      <c r="S2013" s="37">
        <v>484889.65</v>
      </c>
    </row>
    <row r="2014" spans="1:19">
      <c r="B2014" s="6">
        <v>2006</v>
      </c>
      <c r="C2014" s="37">
        <v>354059.21</v>
      </c>
      <c r="D2014" s="37">
        <v>354059.21</v>
      </c>
      <c r="E2014" s="37">
        <v>353754.47</v>
      </c>
      <c r="F2014" s="37">
        <v>352074.84</v>
      </c>
      <c r="G2014" s="37">
        <v>352074.84</v>
      </c>
      <c r="H2014" s="37">
        <v>351756.55</v>
      </c>
      <c r="I2014" s="37">
        <v>350180.37</v>
      </c>
      <c r="J2014" s="37">
        <v>350180.37</v>
      </c>
      <c r="K2014" s="37">
        <v>350180.37</v>
      </c>
      <c r="L2014" s="37">
        <v>350180.37</v>
      </c>
      <c r="M2014" s="37">
        <v>350180.37</v>
      </c>
      <c r="N2014" s="37">
        <v>350180.37</v>
      </c>
      <c r="O2014" s="37">
        <v>350180.37</v>
      </c>
      <c r="P2014" s="37">
        <v>346591.19</v>
      </c>
      <c r="Q2014" s="37">
        <v>346591.19</v>
      </c>
      <c r="R2014" s="37">
        <v>346591.19</v>
      </c>
      <c r="S2014" s="37">
        <v>346591.19</v>
      </c>
    </row>
    <row r="2015" spans="1:19">
      <c r="B2015" s="6">
        <v>2005</v>
      </c>
      <c r="C2015" s="37">
        <v>549776.48</v>
      </c>
      <c r="D2015" s="37">
        <v>549776.48</v>
      </c>
      <c r="E2015" s="37">
        <v>549776.48</v>
      </c>
      <c r="F2015" s="37">
        <v>541781.18999999994</v>
      </c>
      <c r="G2015" s="37">
        <v>541781.18999999994</v>
      </c>
      <c r="H2015" s="37">
        <v>541781.18999999994</v>
      </c>
      <c r="I2015" s="37">
        <v>541781.18999999994</v>
      </c>
      <c r="J2015" s="37">
        <v>541781.18999999994</v>
      </c>
      <c r="K2015" s="37">
        <v>541781.18999999994</v>
      </c>
      <c r="L2015" s="37">
        <v>541390.35</v>
      </c>
      <c r="M2015" s="37">
        <v>540893.16</v>
      </c>
      <c r="N2015" s="37">
        <v>540893.16</v>
      </c>
      <c r="O2015" s="37">
        <v>540893.16</v>
      </c>
      <c r="P2015" s="37">
        <v>540893.16</v>
      </c>
      <c r="Q2015" s="37">
        <v>540893.16</v>
      </c>
      <c r="R2015" s="37">
        <v>540893.16</v>
      </c>
      <c r="S2015" s="37">
        <v>540893.16</v>
      </c>
    </row>
    <row r="2016" spans="1:19">
      <c r="B2016" s="6">
        <v>2004</v>
      </c>
      <c r="C2016" s="37">
        <v>589460.25</v>
      </c>
      <c r="D2016" s="37">
        <v>589137.59</v>
      </c>
      <c r="E2016" s="37">
        <v>589137.59</v>
      </c>
      <c r="F2016" s="37">
        <v>588344.85</v>
      </c>
      <c r="G2016" s="37">
        <v>588344.85</v>
      </c>
      <c r="H2016" s="37">
        <v>588186.17000000004</v>
      </c>
      <c r="I2016" s="37">
        <v>588186.17000000004</v>
      </c>
      <c r="J2016" s="37">
        <v>588186.17000000004</v>
      </c>
      <c r="K2016" s="37">
        <v>588186.17000000004</v>
      </c>
      <c r="L2016" s="37">
        <v>588186.17000000004</v>
      </c>
      <c r="M2016" s="37">
        <v>588186.17000000004</v>
      </c>
      <c r="N2016" s="37">
        <v>588186.17000000004</v>
      </c>
      <c r="O2016" s="37">
        <v>588186.17000000004</v>
      </c>
      <c r="P2016" s="37">
        <v>588186.17000000004</v>
      </c>
      <c r="Q2016" s="37">
        <v>588186.17000000004</v>
      </c>
      <c r="R2016" s="37">
        <v>588186.17000000004</v>
      </c>
      <c r="S2016" s="37">
        <v>588186.17000000004</v>
      </c>
    </row>
    <row r="2017" spans="2:19">
      <c r="B2017" s="6">
        <v>2003</v>
      </c>
      <c r="C2017" s="37">
        <v>497288.28</v>
      </c>
      <c r="D2017" s="37">
        <v>497288.28</v>
      </c>
      <c r="E2017" s="37">
        <v>497288.28</v>
      </c>
      <c r="F2017" s="37">
        <v>497288.28</v>
      </c>
      <c r="G2017" s="37">
        <v>497288.28</v>
      </c>
      <c r="H2017" s="37">
        <v>497288.28</v>
      </c>
      <c r="I2017" s="37">
        <v>497080.9</v>
      </c>
      <c r="J2017" s="37">
        <v>497080.9</v>
      </c>
      <c r="K2017" s="37">
        <v>497080.9</v>
      </c>
      <c r="L2017" s="37">
        <v>497080.9</v>
      </c>
      <c r="M2017" s="37">
        <v>497080.9</v>
      </c>
      <c r="N2017" s="37">
        <v>497080.9</v>
      </c>
      <c r="O2017" s="37">
        <v>497080.9</v>
      </c>
      <c r="P2017" s="37">
        <v>497080.9</v>
      </c>
      <c r="Q2017" s="37">
        <v>497080.9</v>
      </c>
      <c r="R2017" s="37">
        <v>497080.9</v>
      </c>
      <c r="S2017" s="37">
        <v>497080.9</v>
      </c>
    </row>
    <row r="2018" spans="2:19">
      <c r="B2018" s="6">
        <v>2002</v>
      </c>
      <c r="C2018" s="37">
        <v>532238.15</v>
      </c>
      <c r="D2018" s="37">
        <v>532238.15</v>
      </c>
      <c r="E2018" s="37">
        <v>532186.68999999994</v>
      </c>
      <c r="F2018" s="37">
        <v>532119.79</v>
      </c>
      <c r="G2018" s="37">
        <v>532119.79</v>
      </c>
      <c r="H2018" s="37">
        <v>521306.93</v>
      </c>
      <c r="I2018" s="37">
        <v>521306.93</v>
      </c>
      <c r="J2018" s="37">
        <v>521306.93</v>
      </c>
      <c r="K2018" s="37">
        <v>521306.93</v>
      </c>
      <c r="L2018" s="37">
        <v>521306.93</v>
      </c>
      <c r="M2018" s="37">
        <v>521306.93</v>
      </c>
      <c r="N2018" s="37">
        <v>521306.93</v>
      </c>
      <c r="O2018" s="37">
        <v>521306.93</v>
      </c>
      <c r="P2018" s="37">
        <v>521306.93</v>
      </c>
      <c r="Q2018" s="37">
        <v>521306.93</v>
      </c>
      <c r="R2018" s="37">
        <v>521306.93</v>
      </c>
      <c r="S2018" s="37">
        <v>521306.93</v>
      </c>
    </row>
    <row r="2019" spans="2:19">
      <c r="B2019" s="6">
        <v>2001</v>
      </c>
      <c r="C2019" s="37">
        <v>702569.3</v>
      </c>
      <c r="D2019" s="37">
        <v>702569.3</v>
      </c>
      <c r="E2019" s="37">
        <v>702569.3</v>
      </c>
      <c r="F2019" s="37">
        <v>701139.53</v>
      </c>
      <c r="G2019" s="37">
        <v>701139.53</v>
      </c>
      <c r="H2019" s="37">
        <v>700471.57</v>
      </c>
      <c r="I2019" s="37">
        <v>700471.57</v>
      </c>
      <c r="J2019" s="37">
        <v>700471.57</v>
      </c>
      <c r="K2019" s="37">
        <v>700471.57</v>
      </c>
      <c r="L2019" s="37">
        <v>699287.45</v>
      </c>
      <c r="M2019" s="37">
        <v>699287.45</v>
      </c>
      <c r="N2019" s="37">
        <v>695941.17</v>
      </c>
      <c r="O2019" s="37">
        <v>695941.17</v>
      </c>
      <c r="P2019" s="37">
        <v>695941.17</v>
      </c>
      <c r="Q2019" s="37">
        <v>695941.17</v>
      </c>
      <c r="R2019" s="37">
        <v>695941.17</v>
      </c>
      <c r="S2019" s="37">
        <v>695941.17</v>
      </c>
    </row>
    <row r="2020" spans="2:19">
      <c r="B2020" s="6">
        <v>2000</v>
      </c>
      <c r="C2020" s="37">
        <v>745969.02</v>
      </c>
      <c r="D2020" s="37">
        <v>745969.02</v>
      </c>
      <c r="E2020" s="37">
        <v>744880.1</v>
      </c>
      <c r="F2020" s="37">
        <v>744838.22</v>
      </c>
      <c r="G2020" s="37">
        <v>744838.22</v>
      </c>
      <c r="H2020" s="37">
        <v>744838.22</v>
      </c>
      <c r="I2020" s="37">
        <v>744838.22</v>
      </c>
      <c r="J2020" s="37">
        <v>744838.22</v>
      </c>
      <c r="K2020" s="37">
        <v>744838.22</v>
      </c>
      <c r="L2020" s="37">
        <v>739100.43</v>
      </c>
      <c r="M2020" s="37">
        <v>739100.43</v>
      </c>
      <c r="N2020" s="37">
        <v>739100.43</v>
      </c>
      <c r="O2020" s="37">
        <v>739100.43</v>
      </c>
      <c r="P2020" s="37">
        <v>739100.43</v>
      </c>
      <c r="Q2020" s="37">
        <v>739100.43</v>
      </c>
      <c r="R2020" s="37">
        <v>739100.43</v>
      </c>
      <c r="S2020" s="37">
        <v>739100.43</v>
      </c>
    </row>
    <row r="2021" spans="2:19">
      <c r="B2021" s="6">
        <v>1999</v>
      </c>
      <c r="C2021" s="37">
        <v>828430.66</v>
      </c>
      <c r="D2021" s="37">
        <v>828430.66</v>
      </c>
      <c r="E2021" s="37">
        <v>828430.66</v>
      </c>
      <c r="F2021" s="37">
        <v>827327.86</v>
      </c>
      <c r="G2021" s="37">
        <v>826928.97</v>
      </c>
      <c r="H2021" s="37">
        <v>825755.78</v>
      </c>
      <c r="I2021" s="37">
        <v>825755.78</v>
      </c>
      <c r="J2021" s="37">
        <v>825755.78</v>
      </c>
      <c r="K2021" s="37">
        <v>825755.78</v>
      </c>
      <c r="L2021" s="37">
        <v>822588.16</v>
      </c>
      <c r="M2021" s="37">
        <v>822588.16</v>
      </c>
      <c r="N2021" s="37">
        <v>819021.65</v>
      </c>
      <c r="O2021" s="37">
        <v>819021.65</v>
      </c>
      <c r="P2021" s="37">
        <v>819021.65</v>
      </c>
      <c r="Q2021" s="37">
        <v>819021.65</v>
      </c>
      <c r="R2021" s="37">
        <v>819021.65</v>
      </c>
      <c r="S2021" s="37">
        <v>819021.65</v>
      </c>
    </row>
    <row r="2022" spans="2:19">
      <c r="B2022" s="6">
        <v>1998</v>
      </c>
      <c r="C2022" s="37">
        <v>562238.49</v>
      </c>
      <c r="D2022" s="37">
        <v>561800.65</v>
      </c>
      <c r="E2022" s="37">
        <v>561800.65</v>
      </c>
      <c r="F2022" s="37">
        <v>561645.66</v>
      </c>
      <c r="G2022" s="37">
        <v>561645.66</v>
      </c>
      <c r="H2022" s="37">
        <v>561451.93000000005</v>
      </c>
      <c r="I2022" s="37">
        <v>561451.93000000005</v>
      </c>
      <c r="J2022" s="37">
        <v>561451.93000000005</v>
      </c>
      <c r="K2022" s="37">
        <v>561451.93000000005</v>
      </c>
      <c r="L2022" s="37">
        <v>561149.71</v>
      </c>
      <c r="M2022" s="37">
        <v>561149.71</v>
      </c>
      <c r="N2022" s="37">
        <v>561149.71</v>
      </c>
      <c r="O2022" s="37">
        <v>543984.94999999995</v>
      </c>
      <c r="P2022" s="37">
        <v>543984.94999999995</v>
      </c>
      <c r="Q2022" s="37">
        <v>543984.94999999995</v>
      </c>
      <c r="R2022" s="37">
        <v>543984.94999999995</v>
      </c>
      <c r="S2022" s="37">
        <v>543984.94999999995</v>
      </c>
    </row>
    <row r="2023" spans="2:19">
      <c r="B2023" s="6">
        <v>1997</v>
      </c>
      <c r="C2023" s="37">
        <v>494281.88</v>
      </c>
      <c r="D2023" s="37">
        <v>494281.88</v>
      </c>
      <c r="E2023" s="37">
        <v>494281.88</v>
      </c>
      <c r="F2023" s="37">
        <v>494281.88</v>
      </c>
      <c r="G2023" s="37">
        <v>494281.88</v>
      </c>
      <c r="H2023" s="37">
        <v>494281.88</v>
      </c>
      <c r="I2023" s="37">
        <v>493090.97</v>
      </c>
      <c r="J2023" s="37">
        <v>493090.97</v>
      </c>
      <c r="K2023" s="37">
        <v>493002.75</v>
      </c>
      <c r="L2023" s="37">
        <v>491591.96</v>
      </c>
      <c r="M2023" s="37">
        <v>491591.96</v>
      </c>
      <c r="N2023" s="37">
        <v>491591.96</v>
      </c>
      <c r="O2023" s="37">
        <v>491591.96</v>
      </c>
      <c r="P2023" s="37">
        <v>491591.96</v>
      </c>
      <c r="Q2023" s="37">
        <v>491591.96</v>
      </c>
      <c r="R2023" s="37">
        <v>491591.96</v>
      </c>
      <c r="S2023" s="37">
        <v>0</v>
      </c>
    </row>
    <row r="2024" spans="2:19">
      <c r="B2024" s="6">
        <v>1996</v>
      </c>
      <c r="C2024" s="37">
        <v>521313.72</v>
      </c>
      <c r="D2024" s="37">
        <v>521313.72</v>
      </c>
      <c r="E2024" s="37">
        <v>521313.72</v>
      </c>
      <c r="F2024" s="37">
        <v>495907.66</v>
      </c>
      <c r="G2024" s="37">
        <v>495907.66</v>
      </c>
      <c r="H2024" s="37">
        <v>494757.75</v>
      </c>
      <c r="I2024" s="37">
        <v>494757.75</v>
      </c>
      <c r="J2024" s="37">
        <v>494757.75</v>
      </c>
      <c r="K2024" s="37">
        <v>494757.75</v>
      </c>
      <c r="L2024" s="37">
        <v>494290.82</v>
      </c>
      <c r="M2024" s="37">
        <v>494290.82</v>
      </c>
      <c r="N2024" s="37">
        <v>494290.82</v>
      </c>
      <c r="O2024" s="37">
        <v>494290.82</v>
      </c>
      <c r="P2024" s="37">
        <v>494290.82</v>
      </c>
      <c r="Q2024" s="37">
        <v>494290.82</v>
      </c>
      <c r="R2024" s="37">
        <v>494290.82</v>
      </c>
      <c r="S2024" s="37">
        <v>0</v>
      </c>
    </row>
    <row r="2025" spans="2:19">
      <c r="B2025" s="6">
        <v>1995</v>
      </c>
      <c r="C2025" s="37">
        <v>789627.76</v>
      </c>
      <c r="D2025" s="37">
        <v>789627.76</v>
      </c>
      <c r="E2025" s="37">
        <v>780818.88</v>
      </c>
      <c r="F2025" s="37">
        <v>779613.45</v>
      </c>
      <c r="G2025" s="37">
        <v>779613.45</v>
      </c>
      <c r="H2025" s="37">
        <v>779613.45</v>
      </c>
      <c r="I2025" s="37">
        <v>777156.24</v>
      </c>
      <c r="J2025" s="37">
        <v>777156.24</v>
      </c>
      <c r="K2025" s="37">
        <v>777063.51</v>
      </c>
      <c r="L2025" s="37">
        <v>777063.51</v>
      </c>
      <c r="M2025" s="37">
        <v>777063.51</v>
      </c>
      <c r="N2025" s="37">
        <v>777063.51</v>
      </c>
      <c r="O2025" s="37">
        <v>777063.51</v>
      </c>
      <c r="P2025" s="37">
        <v>777063.51</v>
      </c>
      <c r="Q2025" s="37">
        <v>777063.51</v>
      </c>
      <c r="R2025" s="37">
        <v>777063.51</v>
      </c>
      <c r="S2025" s="37">
        <v>0</v>
      </c>
    </row>
    <row r="2026" spans="2:19">
      <c r="B2026" s="6">
        <v>1994</v>
      </c>
      <c r="C2026" s="37">
        <v>865740.24</v>
      </c>
      <c r="D2026" s="37">
        <v>865740.24</v>
      </c>
      <c r="E2026" s="37">
        <v>865740.24</v>
      </c>
      <c r="F2026" s="37">
        <v>865475.76</v>
      </c>
      <c r="G2026" s="37">
        <v>863217.11</v>
      </c>
      <c r="H2026" s="37">
        <v>863005.53</v>
      </c>
      <c r="I2026" s="37">
        <v>863005.53</v>
      </c>
      <c r="J2026" s="37">
        <v>863005.53</v>
      </c>
      <c r="K2026" s="37">
        <v>863005.53</v>
      </c>
      <c r="L2026" s="37">
        <v>863005.53</v>
      </c>
      <c r="M2026" s="37">
        <v>863005.53</v>
      </c>
      <c r="N2026" s="37">
        <v>863005.53</v>
      </c>
      <c r="O2026" s="37">
        <v>863005.53</v>
      </c>
      <c r="P2026" s="37">
        <v>863005.53</v>
      </c>
      <c r="Q2026" s="37">
        <v>863005.53</v>
      </c>
      <c r="R2026" s="37">
        <v>863005.53</v>
      </c>
      <c r="S2026" s="37">
        <v>0</v>
      </c>
    </row>
    <row r="2027" spans="2:19">
      <c r="B2027" s="6">
        <v>1993</v>
      </c>
      <c r="C2027" s="37">
        <v>619216.01</v>
      </c>
      <c r="D2027" s="37">
        <v>616467.18999999994</v>
      </c>
      <c r="E2027" s="37">
        <v>616467.18999999994</v>
      </c>
      <c r="F2027" s="37">
        <v>616416.29</v>
      </c>
      <c r="G2027" s="37">
        <v>616416.29</v>
      </c>
      <c r="H2027" s="37">
        <v>616416.29</v>
      </c>
      <c r="I2027" s="37">
        <v>616416.29</v>
      </c>
      <c r="J2027" s="37">
        <v>616416.29</v>
      </c>
      <c r="K2027" s="37">
        <v>615856.35</v>
      </c>
      <c r="L2027" s="37">
        <v>615856.35</v>
      </c>
      <c r="M2027" s="37">
        <v>615856.35</v>
      </c>
      <c r="N2027" s="37">
        <v>615856.35</v>
      </c>
      <c r="O2027" s="37">
        <v>615856.35</v>
      </c>
      <c r="P2027" s="37">
        <v>615856.35</v>
      </c>
      <c r="Q2027" s="37">
        <v>615856.35</v>
      </c>
      <c r="R2027" s="37">
        <v>615856.35</v>
      </c>
      <c r="S2027" s="37">
        <v>0</v>
      </c>
    </row>
    <row r="2028" spans="2:19">
      <c r="B2028" s="6">
        <v>1992</v>
      </c>
      <c r="C2028" s="37">
        <v>624298.93999999994</v>
      </c>
      <c r="D2028" s="37">
        <v>624298.93999999994</v>
      </c>
      <c r="E2028" s="37">
        <v>624028.19999999995</v>
      </c>
      <c r="F2028" s="37">
        <v>623378.42000000004</v>
      </c>
      <c r="G2028" s="37">
        <v>623378.42000000004</v>
      </c>
      <c r="H2028" s="37">
        <v>623378.42000000004</v>
      </c>
      <c r="I2028" s="37">
        <v>623378.42000000004</v>
      </c>
      <c r="J2028" s="37">
        <v>623161.82999999996</v>
      </c>
      <c r="K2028" s="37">
        <v>623161.82999999996</v>
      </c>
      <c r="L2028" s="37">
        <v>623161.82999999996</v>
      </c>
      <c r="M2028" s="37">
        <v>623161.82999999996</v>
      </c>
      <c r="N2028" s="37">
        <v>623161.82999999996</v>
      </c>
      <c r="O2028" s="37">
        <v>623161.82999999996</v>
      </c>
      <c r="P2028" s="37">
        <v>623161.82999999996</v>
      </c>
      <c r="Q2028" s="37">
        <v>623161.82999999996</v>
      </c>
      <c r="R2028" s="37">
        <v>623161.82999999996</v>
      </c>
      <c r="S2028" s="37">
        <v>0</v>
      </c>
    </row>
    <row r="2029" spans="2:19">
      <c r="B2029" s="6">
        <v>1991</v>
      </c>
      <c r="C2029" s="37">
        <v>549351.47</v>
      </c>
      <c r="D2029" s="37">
        <v>549351.47</v>
      </c>
      <c r="E2029" s="37">
        <v>549351.47</v>
      </c>
      <c r="F2029" s="37">
        <v>549351.47</v>
      </c>
      <c r="G2029" s="37">
        <v>549351.47</v>
      </c>
      <c r="H2029" s="37">
        <v>549351.47</v>
      </c>
      <c r="I2029" s="37">
        <v>549351.47</v>
      </c>
      <c r="J2029" s="37">
        <v>549351.47</v>
      </c>
      <c r="K2029" s="37">
        <v>549351.47</v>
      </c>
      <c r="L2029" s="37">
        <v>549082.22</v>
      </c>
      <c r="M2029" s="37">
        <v>548597.56000000006</v>
      </c>
      <c r="N2029" s="37">
        <v>548597.56000000006</v>
      </c>
      <c r="O2029" s="37">
        <v>548597.56000000006</v>
      </c>
      <c r="P2029" s="37">
        <v>548597.56000000006</v>
      </c>
      <c r="Q2029" s="37">
        <v>548597.56000000006</v>
      </c>
      <c r="R2029" s="37">
        <v>548597.56000000006</v>
      </c>
      <c r="S2029" s="37">
        <v>0</v>
      </c>
    </row>
    <row r="2030" spans="2:19">
      <c r="B2030" s="6">
        <v>1990</v>
      </c>
      <c r="C2030" s="37">
        <v>739466.38</v>
      </c>
      <c r="D2030" s="37">
        <v>739466.38</v>
      </c>
      <c r="E2030" s="37">
        <v>739466.38</v>
      </c>
      <c r="F2030" s="37">
        <v>739311.44</v>
      </c>
      <c r="G2030" s="37">
        <v>739311.44</v>
      </c>
      <c r="H2030" s="37">
        <v>739311.44</v>
      </c>
      <c r="I2030" s="37">
        <v>739311.44</v>
      </c>
      <c r="J2030" s="37">
        <v>739311.44</v>
      </c>
      <c r="K2030" s="37">
        <v>739195.23</v>
      </c>
      <c r="L2030" s="37">
        <v>739195.23</v>
      </c>
      <c r="M2030" s="37">
        <v>739195.23</v>
      </c>
      <c r="N2030" s="37">
        <v>739195.23</v>
      </c>
      <c r="O2030" s="37">
        <v>739195.23</v>
      </c>
      <c r="P2030" s="37">
        <v>739195.23</v>
      </c>
      <c r="Q2030" s="37">
        <v>739195.23</v>
      </c>
      <c r="R2030" s="37">
        <v>739195.23</v>
      </c>
      <c r="S2030" s="37">
        <v>0</v>
      </c>
    </row>
    <row r="2031" spans="2:19">
      <c r="B2031" s="6">
        <v>1989</v>
      </c>
      <c r="C2031" s="37">
        <v>645227.34</v>
      </c>
      <c r="D2031" s="37">
        <v>645227.34</v>
      </c>
      <c r="E2031" s="37">
        <v>645227.34</v>
      </c>
      <c r="F2031" s="37">
        <v>645227.34</v>
      </c>
      <c r="G2031" s="37">
        <v>645227.34</v>
      </c>
      <c r="H2031" s="37">
        <v>645227.34</v>
      </c>
      <c r="I2031" s="37">
        <v>645227.34</v>
      </c>
      <c r="J2031" s="37">
        <v>645227.34</v>
      </c>
      <c r="K2031" s="37">
        <v>645227.34</v>
      </c>
      <c r="L2031" s="37">
        <v>645227.34</v>
      </c>
      <c r="M2031" s="37">
        <v>645227.34</v>
      </c>
      <c r="N2031" s="37">
        <v>645227.34</v>
      </c>
      <c r="O2031" s="37">
        <v>645227.34</v>
      </c>
      <c r="P2031" s="37">
        <v>645227.34</v>
      </c>
      <c r="Q2031" s="37">
        <v>645227.34</v>
      </c>
      <c r="R2031" s="37">
        <v>645227.34</v>
      </c>
      <c r="S2031" s="37">
        <v>0</v>
      </c>
    </row>
    <row r="2032" spans="2:19">
      <c r="B2032" s="6">
        <v>1988</v>
      </c>
      <c r="C2032" s="37">
        <v>591772.29</v>
      </c>
      <c r="D2032" s="37">
        <v>599051.55000000005</v>
      </c>
      <c r="E2032" s="37">
        <v>598756.13</v>
      </c>
      <c r="F2032" s="37">
        <v>598756.13</v>
      </c>
      <c r="G2032" s="37">
        <v>598756.13</v>
      </c>
      <c r="H2032" s="37">
        <v>598756.13</v>
      </c>
      <c r="I2032" s="37">
        <v>598756.13</v>
      </c>
      <c r="J2032" s="37">
        <v>598756.13</v>
      </c>
      <c r="K2032" s="37">
        <v>598756.13</v>
      </c>
      <c r="L2032" s="37">
        <v>598336.32999999996</v>
      </c>
      <c r="M2032" s="37">
        <v>598211.93999999994</v>
      </c>
      <c r="N2032" s="37">
        <v>598025.36</v>
      </c>
      <c r="O2032" s="37">
        <v>598025.36</v>
      </c>
      <c r="P2032" s="37">
        <v>598025.36</v>
      </c>
      <c r="Q2032" s="37">
        <v>598025.36</v>
      </c>
      <c r="R2032" s="37">
        <v>598025.36</v>
      </c>
      <c r="S2032" s="37">
        <v>7279.26</v>
      </c>
    </row>
    <row r="2033" spans="2:19">
      <c r="B2033" s="6">
        <v>1987</v>
      </c>
      <c r="C2033" s="37">
        <v>913372.32</v>
      </c>
      <c r="D2033" s="37">
        <v>913372.32</v>
      </c>
      <c r="E2033" s="37">
        <v>913372.32</v>
      </c>
      <c r="F2033" s="37">
        <v>913372.32</v>
      </c>
      <c r="G2033" s="37">
        <v>913372.32</v>
      </c>
      <c r="H2033" s="37">
        <v>913372.32</v>
      </c>
      <c r="I2033" s="37">
        <v>913372.32</v>
      </c>
      <c r="J2033" s="37">
        <v>913372.32</v>
      </c>
      <c r="K2033" s="37">
        <v>913372.32</v>
      </c>
      <c r="L2033" s="37">
        <v>913372.32</v>
      </c>
      <c r="M2033" s="37">
        <v>913372.32</v>
      </c>
      <c r="N2033" s="37">
        <v>913372.32</v>
      </c>
      <c r="O2033" s="37">
        <v>913372.32</v>
      </c>
      <c r="P2033" s="37">
        <v>913372.32</v>
      </c>
      <c r="Q2033" s="37">
        <v>913372.32</v>
      </c>
      <c r="R2033" s="37">
        <v>913372.32</v>
      </c>
      <c r="S2033" s="37"/>
    </row>
    <row r="2034" spans="2:19">
      <c r="B2034" s="6">
        <v>1986</v>
      </c>
      <c r="C2034" s="37">
        <v>494430.19</v>
      </c>
      <c r="D2034" s="37">
        <v>494430.19</v>
      </c>
      <c r="E2034" s="37">
        <v>494295.85</v>
      </c>
      <c r="F2034" s="37">
        <v>494295.85</v>
      </c>
      <c r="G2034" s="37">
        <v>494295.85</v>
      </c>
      <c r="H2034" s="37">
        <v>494295.85</v>
      </c>
      <c r="I2034" s="37">
        <v>494295.85</v>
      </c>
      <c r="J2034" s="37">
        <v>494295.85</v>
      </c>
      <c r="K2034" s="37">
        <v>494295.85</v>
      </c>
      <c r="L2034" s="37">
        <v>494295.85</v>
      </c>
      <c r="M2034" s="37">
        <v>494295.85</v>
      </c>
      <c r="N2034" s="37">
        <v>494295.85</v>
      </c>
      <c r="O2034" s="37">
        <v>494295.85</v>
      </c>
      <c r="P2034" s="37">
        <v>494295.85</v>
      </c>
      <c r="Q2034" s="37">
        <v>494295.85</v>
      </c>
      <c r="R2034" s="37">
        <v>494295.85</v>
      </c>
      <c r="S2034" s="37"/>
    </row>
    <row r="2035" spans="2:19">
      <c r="B2035" s="6">
        <v>1985</v>
      </c>
      <c r="C2035" s="37">
        <v>490785.53</v>
      </c>
      <c r="D2035" s="37">
        <v>490785.53</v>
      </c>
      <c r="E2035" s="37">
        <v>490785.53</v>
      </c>
      <c r="F2035" s="37">
        <v>489503.61</v>
      </c>
      <c r="G2035" s="37">
        <v>489503.61</v>
      </c>
      <c r="H2035" s="37">
        <v>489503.61</v>
      </c>
      <c r="I2035" s="37">
        <v>489210.6</v>
      </c>
      <c r="J2035" s="37">
        <v>489210.6</v>
      </c>
      <c r="K2035" s="37">
        <v>489210.6</v>
      </c>
      <c r="L2035" s="37">
        <v>483753.3</v>
      </c>
      <c r="M2035" s="37">
        <v>483753.3</v>
      </c>
      <c r="N2035" s="37">
        <v>483753.3</v>
      </c>
      <c r="O2035" s="37">
        <v>483753.3</v>
      </c>
      <c r="P2035" s="37">
        <v>483753.3</v>
      </c>
      <c r="Q2035" s="37">
        <v>483753.3</v>
      </c>
      <c r="R2035" s="37">
        <v>483753.3</v>
      </c>
      <c r="S2035" s="37"/>
    </row>
    <row r="2036" spans="2:19">
      <c r="B2036" s="6">
        <v>1984</v>
      </c>
      <c r="C2036" s="37">
        <v>493850.68</v>
      </c>
      <c r="D2036" s="37">
        <v>490900.95</v>
      </c>
      <c r="E2036" s="37">
        <v>490447.15</v>
      </c>
      <c r="F2036" s="37">
        <v>490447.15</v>
      </c>
      <c r="G2036" s="37">
        <v>490447.15</v>
      </c>
      <c r="H2036" s="37">
        <v>490447.15</v>
      </c>
      <c r="I2036" s="37">
        <v>490447.15</v>
      </c>
      <c r="J2036" s="37">
        <v>490447.15</v>
      </c>
      <c r="K2036" s="37">
        <v>490447.15</v>
      </c>
      <c r="L2036" s="37">
        <v>490447.15</v>
      </c>
      <c r="M2036" s="37">
        <v>490447.15</v>
      </c>
      <c r="N2036" s="37">
        <v>490447.15</v>
      </c>
      <c r="O2036" s="37">
        <v>490447.15</v>
      </c>
      <c r="P2036" s="37">
        <v>490447.15</v>
      </c>
      <c r="Q2036" s="37">
        <v>490447.15</v>
      </c>
      <c r="R2036" s="37">
        <v>490447.15</v>
      </c>
      <c r="S2036" s="37"/>
    </row>
    <row r="2037" spans="2:19">
      <c r="B2037" s="6">
        <v>1983</v>
      </c>
      <c r="C2037" s="37">
        <v>368381.7</v>
      </c>
      <c r="D2037" s="37">
        <v>368381.7</v>
      </c>
      <c r="E2037" s="37">
        <v>368171.34</v>
      </c>
      <c r="F2037" s="37">
        <v>368171.34</v>
      </c>
      <c r="G2037" s="37">
        <v>368171.34</v>
      </c>
      <c r="H2037" s="37">
        <v>368171.34</v>
      </c>
      <c r="I2037" s="37">
        <v>368171.34</v>
      </c>
      <c r="J2037" s="37">
        <v>368171.34</v>
      </c>
      <c r="K2037" s="37">
        <v>368066.16</v>
      </c>
      <c r="L2037" s="37">
        <v>368066.16</v>
      </c>
      <c r="M2037" s="37">
        <v>367733.1</v>
      </c>
      <c r="N2037" s="37">
        <v>367066.97</v>
      </c>
      <c r="O2037" s="37">
        <v>367066.97</v>
      </c>
      <c r="P2037" s="37">
        <v>367066.97</v>
      </c>
      <c r="Q2037" s="37">
        <v>367066.97</v>
      </c>
      <c r="R2037" s="37">
        <v>367066.97</v>
      </c>
      <c r="S2037" s="37"/>
    </row>
    <row r="2038" spans="2:19">
      <c r="B2038" s="6">
        <v>1982</v>
      </c>
      <c r="C2038" s="37">
        <v>390916.96</v>
      </c>
      <c r="D2038" s="37">
        <v>390916.96</v>
      </c>
      <c r="E2038" s="37">
        <v>390916.96</v>
      </c>
      <c r="F2038" s="37">
        <v>390916.96</v>
      </c>
      <c r="G2038" s="37">
        <v>390916.96</v>
      </c>
      <c r="H2038" s="37">
        <v>390916.96</v>
      </c>
      <c r="I2038" s="37">
        <v>389075.45</v>
      </c>
      <c r="J2038" s="37">
        <v>389075.45</v>
      </c>
      <c r="K2038" s="37">
        <v>389075.45</v>
      </c>
      <c r="L2038" s="37">
        <v>389075.45</v>
      </c>
      <c r="M2038" s="37">
        <v>389075.45</v>
      </c>
      <c r="N2038" s="37">
        <v>389075.45</v>
      </c>
      <c r="O2038" s="37">
        <v>389075.45</v>
      </c>
      <c r="P2038" s="37">
        <v>389075.45</v>
      </c>
      <c r="Q2038" s="37">
        <v>389075.45</v>
      </c>
      <c r="R2038" s="37">
        <v>389075.45</v>
      </c>
      <c r="S2038" s="37"/>
    </row>
    <row r="2039" spans="2:19">
      <c r="B2039" s="6">
        <v>1981</v>
      </c>
      <c r="C2039" s="37">
        <v>260536.45</v>
      </c>
      <c r="D2039" s="37">
        <v>260536.45</v>
      </c>
      <c r="E2039" s="37">
        <v>260536.45</v>
      </c>
      <c r="F2039" s="37">
        <v>260536.45</v>
      </c>
      <c r="G2039" s="37">
        <v>260536.45</v>
      </c>
      <c r="H2039" s="37">
        <v>260374.71</v>
      </c>
      <c r="I2039" s="37">
        <v>260374.71</v>
      </c>
      <c r="J2039" s="37">
        <v>260374.71</v>
      </c>
      <c r="K2039" s="37">
        <v>260374.71</v>
      </c>
      <c r="L2039" s="37">
        <v>260374.71</v>
      </c>
      <c r="M2039" s="37">
        <v>260374.71</v>
      </c>
      <c r="N2039" s="37">
        <v>260374.71</v>
      </c>
      <c r="O2039" s="37">
        <v>260374.71</v>
      </c>
      <c r="P2039" s="37">
        <v>260374.71</v>
      </c>
      <c r="Q2039" s="37">
        <v>260374.71</v>
      </c>
      <c r="R2039" s="37"/>
      <c r="S2039" s="37"/>
    </row>
    <row r="2040" spans="2:19">
      <c r="B2040" s="6">
        <v>1980</v>
      </c>
      <c r="C2040" s="37">
        <v>383167.28</v>
      </c>
      <c r="D2040" s="37">
        <v>387414.72</v>
      </c>
      <c r="E2040" s="37">
        <v>387414.72</v>
      </c>
      <c r="F2040" s="37">
        <v>386994.32</v>
      </c>
      <c r="G2040" s="37">
        <v>381933.72</v>
      </c>
      <c r="H2040" s="37">
        <v>381127.95</v>
      </c>
      <c r="I2040" s="37">
        <v>381127.95</v>
      </c>
      <c r="J2040" s="37">
        <v>380164.53</v>
      </c>
      <c r="K2040" s="37">
        <v>380164.53</v>
      </c>
      <c r="L2040" s="37">
        <v>379267.67</v>
      </c>
      <c r="M2040" s="37">
        <v>379267.67</v>
      </c>
      <c r="N2040" s="37">
        <v>378934.85</v>
      </c>
      <c r="O2040" s="37">
        <v>378934.85</v>
      </c>
      <c r="P2040" s="37">
        <v>378496.93</v>
      </c>
      <c r="Q2040" s="37"/>
      <c r="R2040" s="37"/>
      <c r="S2040" s="37"/>
    </row>
    <row r="2041" spans="2:19">
      <c r="B2041" s="6">
        <v>1979</v>
      </c>
      <c r="C2041" s="37">
        <v>361222.37</v>
      </c>
      <c r="D2041" s="37">
        <v>361222.37</v>
      </c>
      <c r="E2041" s="37">
        <v>361222.37</v>
      </c>
      <c r="F2041" s="37">
        <v>361045.04</v>
      </c>
      <c r="G2041" s="37">
        <v>361045.04</v>
      </c>
      <c r="H2041" s="37">
        <v>361045.04</v>
      </c>
      <c r="I2041" s="37">
        <v>361045.04</v>
      </c>
      <c r="J2041" s="37">
        <v>360903.13</v>
      </c>
      <c r="K2041" s="37">
        <v>360903.13</v>
      </c>
      <c r="L2041" s="37">
        <v>360903.13</v>
      </c>
      <c r="M2041" s="37">
        <v>360903.13</v>
      </c>
      <c r="N2041" s="37">
        <v>357569.51</v>
      </c>
      <c r="O2041" s="37">
        <v>356895.23</v>
      </c>
      <c r="P2041" s="37"/>
      <c r="Q2041" s="37"/>
      <c r="R2041" s="37"/>
      <c r="S2041" s="37"/>
    </row>
    <row r="2042" spans="2:19">
      <c r="B2042" s="6">
        <v>1978</v>
      </c>
      <c r="C2042" s="37">
        <v>304276.71000000002</v>
      </c>
      <c r="D2042" s="37">
        <v>304276.71000000002</v>
      </c>
      <c r="E2042" s="37">
        <v>304276.71000000002</v>
      </c>
      <c r="F2042" s="37">
        <v>304163.42</v>
      </c>
      <c r="G2042" s="37">
        <v>304163.42</v>
      </c>
      <c r="H2042" s="37">
        <v>304021.81</v>
      </c>
      <c r="I2042" s="37">
        <v>304021.81</v>
      </c>
      <c r="J2042" s="37">
        <v>304021.81</v>
      </c>
      <c r="K2042" s="37">
        <v>304021.81</v>
      </c>
      <c r="L2042" s="37">
        <v>304021.81</v>
      </c>
      <c r="M2042" s="37">
        <v>304021.81</v>
      </c>
      <c r="N2042" s="37">
        <v>304021.81</v>
      </c>
      <c r="O2042" s="37"/>
      <c r="P2042" s="37"/>
      <c r="Q2042" s="37"/>
      <c r="R2042" s="37"/>
      <c r="S2042" s="37"/>
    </row>
    <row r="2043" spans="2:19">
      <c r="B2043" s="6">
        <v>1977</v>
      </c>
      <c r="C2043" s="37">
        <v>537256.71</v>
      </c>
      <c r="D2043" s="37">
        <v>537256.71</v>
      </c>
      <c r="E2043" s="37">
        <v>537256.71</v>
      </c>
      <c r="F2043" s="37">
        <v>537256.71</v>
      </c>
      <c r="G2043" s="37">
        <v>537256.71</v>
      </c>
      <c r="H2043" s="37">
        <v>537256.71</v>
      </c>
      <c r="I2043" s="37">
        <v>537256.71</v>
      </c>
      <c r="J2043" s="37">
        <v>537256.71</v>
      </c>
      <c r="K2043" s="37">
        <v>537256.71</v>
      </c>
      <c r="L2043" s="37">
        <v>537021.94999999995</v>
      </c>
      <c r="M2043" s="37">
        <v>537021.94999999995</v>
      </c>
      <c r="N2043" s="37"/>
      <c r="O2043" s="37"/>
      <c r="P2043" s="37"/>
      <c r="Q2043" s="37"/>
      <c r="R2043" s="37"/>
      <c r="S2043" s="37"/>
    </row>
    <row r="2044" spans="2:19">
      <c r="B2044" s="6">
        <v>1976</v>
      </c>
      <c r="C2044" s="37">
        <v>392158.32</v>
      </c>
      <c r="D2044" s="37">
        <v>391936.15</v>
      </c>
      <c r="E2044" s="37">
        <v>391905.72</v>
      </c>
      <c r="F2044" s="37">
        <v>391905.72</v>
      </c>
      <c r="G2044" s="37">
        <v>391449.25</v>
      </c>
      <c r="H2044" s="37">
        <v>391449.25</v>
      </c>
      <c r="I2044" s="37">
        <v>391449.25</v>
      </c>
      <c r="J2044" s="37">
        <v>391449.25</v>
      </c>
      <c r="K2044" s="37">
        <v>391449.25</v>
      </c>
      <c r="L2044" s="37">
        <v>390840.55</v>
      </c>
      <c r="M2044" s="37"/>
      <c r="N2044" s="37"/>
      <c r="O2044" s="37"/>
      <c r="P2044" s="37"/>
      <c r="Q2044" s="37"/>
      <c r="R2044" s="37"/>
      <c r="S2044" s="37"/>
    </row>
    <row r="2045" spans="2:19">
      <c r="B2045" s="6">
        <v>1975</v>
      </c>
      <c r="C2045" s="37">
        <v>362816.55</v>
      </c>
      <c r="D2045" s="37">
        <v>360656.46</v>
      </c>
      <c r="E2045" s="37">
        <v>360134.62</v>
      </c>
      <c r="F2045" s="37">
        <v>358158.46</v>
      </c>
      <c r="G2045" s="37">
        <v>357936.11</v>
      </c>
      <c r="H2045" s="37">
        <v>357893.35</v>
      </c>
      <c r="I2045" s="37">
        <v>357696.59</v>
      </c>
      <c r="J2045" s="37">
        <v>357696.59</v>
      </c>
      <c r="K2045" s="37">
        <v>357611.04</v>
      </c>
      <c r="L2045" s="37"/>
      <c r="M2045" s="37"/>
      <c r="N2045" s="37"/>
      <c r="O2045" s="37"/>
      <c r="P2045" s="37"/>
      <c r="Q2045" s="37"/>
      <c r="R2045" s="37"/>
      <c r="S2045" s="37"/>
    </row>
    <row r="2046" spans="2:19">
      <c r="B2046" s="6">
        <v>1974</v>
      </c>
      <c r="C2046" s="37">
        <v>479725.83</v>
      </c>
      <c r="D2046" s="37">
        <v>479725.83</v>
      </c>
      <c r="E2046" s="37">
        <v>479725.83</v>
      </c>
      <c r="F2046" s="37">
        <v>474189.59</v>
      </c>
      <c r="G2046" s="37">
        <v>474189.59</v>
      </c>
      <c r="H2046" s="37">
        <v>474189.59</v>
      </c>
      <c r="I2046" s="37">
        <v>474189.59</v>
      </c>
      <c r="J2046" s="37">
        <v>474189.59</v>
      </c>
      <c r="K2046" s="37"/>
      <c r="L2046" s="37"/>
      <c r="M2046" s="37"/>
      <c r="N2046" s="37"/>
      <c r="O2046" s="37"/>
      <c r="P2046" s="37"/>
      <c r="Q2046" s="37"/>
      <c r="R2046" s="37"/>
      <c r="S2046" s="37"/>
    </row>
    <row r="2047" spans="2:19">
      <c r="B2047" s="6">
        <v>1973</v>
      </c>
      <c r="C2047" s="37">
        <v>400377.15</v>
      </c>
      <c r="D2047" s="37"/>
      <c r="E2047" s="37"/>
      <c r="F2047" s="37"/>
      <c r="G2047" s="37"/>
      <c r="H2047" s="37"/>
      <c r="I2047" s="37"/>
      <c r="J2047" s="37"/>
      <c r="K2047" s="37"/>
      <c r="L2047" s="37"/>
      <c r="M2047" s="37"/>
      <c r="N2047" s="37"/>
      <c r="O2047" s="37"/>
      <c r="P2047" s="37"/>
      <c r="Q2047" s="37"/>
      <c r="R2047" s="37"/>
      <c r="S2047" s="37"/>
    </row>
    <row r="2048" spans="2:19">
      <c r="B2048" s="6">
        <v>1972</v>
      </c>
      <c r="C2048" s="37">
        <v>394720.8</v>
      </c>
      <c r="D2048" s="37"/>
      <c r="E2048" s="37"/>
      <c r="F2048" s="37"/>
      <c r="G2048" s="37"/>
      <c r="H2048" s="37"/>
      <c r="I2048" s="37"/>
      <c r="J2048" s="37"/>
      <c r="K2048" s="37"/>
      <c r="L2048" s="37"/>
      <c r="M2048" s="37"/>
      <c r="N2048" s="37"/>
      <c r="O2048" s="37"/>
      <c r="P2048" s="37"/>
      <c r="Q2048" s="37"/>
      <c r="R2048" s="37"/>
      <c r="S2048" s="37"/>
    </row>
    <row r="2049" spans="2:19">
      <c r="B2049" s="6">
        <v>1971</v>
      </c>
      <c r="C2049" s="37">
        <v>327933.73</v>
      </c>
      <c r="D2049" s="37"/>
      <c r="E2049" s="37"/>
      <c r="F2049" s="37"/>
      <c r="G2049" s="37"/>
      <c r="H2049" s="37"/>
      <c r="I2049" s="37"/>
      <c r="J2049" s="37"/>
      <c r="K2049" s="37"/>
      <c r="L2049" s="37"/>
      <c r="M2049" s="37"/>
      <c r="N2049" s="37"/>
      <c r="O2049" s="37"/>
      <c r="P2049" s="37"/>
      <c r="Q2049" s="37"/>
      <c r="R2049" s="37"/>
      <c r="S2049" s="37"/>
    </row>
    <row r="2050" spans="2:19">
      <c r="B2050" s="6">
        <v>1970</v>
      </c>
      <c r="C2050" s="37">
        <v>477121.4</v>
      </c>
      <c r="D2050" s="37"/>
      <c r="E2050" s="37"/>
      <c r="F2050" s="37"/>
      <c r="G2050" s="37"/>
      <c r="H2050" s="37"/>
      <c r="I2050" s="37"/>
      <c r="J2050" s="37"/>
      <c r="K2050" s="37"/>
      <c r="L2050" s="37"/>
      <c r="M2050" s="37"/>
      <c r="N2050" s="37"/>
      <c r="O2050" s="37"/>
      <c r="P2050" s="37"/>
      <c r="Q2050" s="37"/>
      <c r="R2050" s="37"/>
      <c r="S2050" s="37"/>
    </row>
    <row r="2051" spans="2:19">
      <c r="B2051" s="6">
        <v>1969</v>
      </c>
      <c r="C2051" s="37">
        <v>160608.04</v>
      </c>
      <c r="D2051" s="37"/>
      <c r="E2051" s="37"/>
      <c r="F2051" s="37"/>
      <c r="G2051" s="37"/>
      <c r="H2051" s="37"/>
      <c r="I2051" s="37"/>
      <c r="J2051" s="37"/>
      <c r="K2051" s="37"/>
      <c r="L2051" s="37"/>
      <c r="M2051" s="37"/>
      <c r="N2051" s="37"/>
      <c r="O2051" s="37"/>
      <c r="P2051" s="37"/>
      <c r="Q2051" s="37"/>
      <c r="R2051" s="37"/>
      <c r="S2051" s="37"/>
    </row>
    <row r="2052" spans="2:19">
      <c r="B2052" s="6">
        <v>1968</v>
      </c>
      <c r="C2052" s="37">
        <v>250376.88</v>
      </c>
      <c r="D2052" s="37"/>
      <c r="E2052" s="37"/>
      <c r="F2052" s="37"/>
      <c r="G2052" s="37"/>
      <c r="H2052" s="37"/>
      <c r="I2052" s="37"/>
      <c r="J2052" s="37"/>
      <c r="K2052" s="37"/>
      <c r="L2052" s="37"/>
      <c r="M2052" s="37"/>
      <c r="N2052" s="37"/>
      <c r="O2052" s="37"/>
      <c r="P2052" s="37"/>
      <c r="Q2052" s="37"/>
      <c r="R2052" s="37"/>
      <c r="S2052" s="37"/>
    </row>
    <row r="2053" spans="2:19">
      <c r="B2053" s="6">
        <v>1967</v>
      </c>
      <c r="C2053" s="37">
        <v>173665.21</v>
      </c>
      <c r="D2053" s="37"/>
      <c r="E2053" s="37"/>
      <c r="F2053" s="37"/>
      <c r="G2053" s="37"/>
      <c r="H2053" s="37"/>
      <c r="I2053" s="37"/>
      <c r="J2053" s="37"/>
      <c r="K2053" s="37"/>
      <c r="L2053" s="37"/>
      <c r="M2053" s="37"/>
      <c r="N2053" s="37"/>
      <c r="O2053" s="37"/>
      <c r="P2053" s="37"/>
      <c r="Q2053" s="37"/>
      <c r="R2053" s="37"/>
      <c r="S2053" s="37"/>
    </row>
    <row r="2054" spans="2:19">
      <c r="B2054" s="6">
        <v>1966</v>
      </c>
      <c r="C2054" s="37">
        <v>43839.08</v>
      </c>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20263865.759999994</v>
      </c>
      <c r="D2091" s="8">
        <f>SUM(D2013:D2090)</f>
        <v>18537674.019999996</v>
      </c>
      <c r="E2091" s="8">
        <f>SUM(E2012:E2090)</f>
        <v>19050185.050000001</v>
      </c>
      <c r="F2091" s="8">
        <f>SUM(F2011:F2090)</f>
        <v>19416999.440000001</v>
      </c>
      <c r="G2091" s="8">
        <f>SUM(G2010:G2090)</f>
        <v>19856111.989999998</v>
      </c>
      <c r="H2091" s="8">
        <f>SUM(H2004:H2090)</f>
        <v>20503056.059999999</v>
      </c>
      <c r="I2091" s="8">
        <f>SUM(I2004:I2090)</f>
        <v>20561062.140000001</v>
      </c>
      <c r="J2091" s="8">
        <f t="shared" ref="J2091" si="39">SUM(J2004:J2090)</f>
        <v>20638575.039999999</v>
      </c>
      <c r="K2091" s="8">
        <f>SUM(K2004:K2090)</f>
        <v>20358776.41</v>
      </c>
      <c r="L2091" s="8">
        <f t="shared" ref="L2091" si="40">SUM(L2004:L2090)</f>
        <v>20305083.059999999</v>
      </c>
      <c r="M2091" s="8">
        <f>SUM(M2004:M2090)</f>
        <v>20295454.299999997</v>
      </c>
      <c r="N2091" s="11">
        <f>SUM(N1999:N2090)</f>
        <v>20128863.82</v>
      </c>
      <c r="O2091" s="11">
        <f>SUM(O1999:O2090)</f>
        <v>20240271.510000002</v>
      </c>
      <c r="P2091" s="11">
        <f>SUM(P1999:P2090)</f>
        <v>20345966.52</v>
      </c>
      <c r="Q2091" s="11">
        <f>SUM(Q1999:Q2090)</f>
        <v>20292506.600000001</v>
      </c>
      <c r="R2091" s="11">
        <f>SUM(R1998:R2090)</f>
        <v>20808456.510000002</v>
      </c>
      <c r="S2091" s="11">
        <f>SUM(S1998:S2090)</f>
        <v>11555452.33</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346650.47</v>
      </c>
    </row>
    <row r="2284" spans="1:19">
      <c r="A2284" s="38"/>
      <c r="B2284" s="6">
        <v>2021</v>
      </c>
      <c r="C2284" s="36"/>
      <c r="D2284" s="36"/>
      <c r="E2284" s="36"/>
      <c r="F2284" s="36"/>
      <c r="G2284" s="36"/>
      <c r="H2284" s="36"/>
      <c r="I2284" s="36"/>
      <c r="J2284" s="36"/>
      <c r="K2284" s="36"/>
      <c r="L2284" s="36"/>
      <c r="M2284" s="36"/>
      <c r="N2284" s="36"/>
      <c r="O2284" s="36"/>
      <c r="P2284" s="36"/>
      <c r="Q2284" s="36"/>
      <c r="R2284" s="37">
        <v>1145419.71</v>
      </c>
      <c r="S2284" s="37">
        <v>1178215.26</v>
      </c>
    </row>
    <row r="2285" spans="1:19">
      <c r="B2285" s="6">
        <v>2020</v>
      </c>
      <c r="C2285" s="36"/>
      <c r="D2285" s="36"/>
      <c r="E2285" s="36"/>
      <c r="F2285" s="36"/>
      <c r="G2285" s="36"/>
      <c r="H2285" s="36"/>
      <c r="I2285" s="36"/>
      <c r="J2285" s="36"/>
      <c r="K2285" s="36"/>
      <c r="L2285" s="36"/>
      <c r="M2285" s="36"/>
      <c r="N2285" s="36"/>
      <c r="O2285" s="36"/>
      <c r="P2285" s="36"/>
      <c r="Q2285" s="37">
        <v>1083032.99</v>
      </c>
      <c r="R2285" s="37">
        <v>1083032.99</v>
      </c>
      <c r="S2285" s="37">
        <v>1083032.99</v>
      </c>
    </row>
    <row r="2286" spans="1:19">
      <c r="A2286" s="40"/>
      <c r="B2286" s="6">
        <v>2019</v>
      </c>
      <c r="C2286" s="36"/>
      <c r="D2286" s="36"/>
      <c r="E2286" s="36"/>
      <c r="F2286" s="36"/>
      <c r="G2286" s="36"/>
      <c r="H2286" s="36"/>
      <c r="I2286" s="36"/>
      <c r="J2286" s="36"/>
      <c r="K2286" s="36"/>
      <c r="L2286" s="36"/>
      <c r="M2286" s="36"/>
      <c r="N2286" s="36"/>
      <c r="O2286" s="36"/>
      <c r="P2286" s="37">
        <v>1645013.71</v>
      </c>
      <c r="Q2286" s="37">
        <v>1645013.71</v>
      </c>
      <c r="R2286" s="37">
        <v>1645013.71</v>
      </c>
      <c r="S2286" s="37">
        <v>1645013.71</v>
      </c>
    </row>
    <row r="2287" spans="1:19">
      <c r="A2287" s="40"/>
      <c r="B2287" s="6">
        <v>2018</v>
      </c>
      <c r="C2287" s="36"/>
      <c r="D2287" s="36"/>
      <c r="E2287" s="36"/>
      <c r="F2287" s="36"/>
      <c r="G2287" s="36"/>
      <c r="H2287" s="36"/>
      <c r="I2287" s="36"/>
      <c r="J2287" s="36"/>
      <c r="K2287" s="36"/>
      <c r="L2287" s="36"/>
      <c r="M2287" s="36"/>
      <c r="N2287" s="36"/>
      <c r="O2287" s="37">
        <v>730246.4</v>
      </c>
      <c r="P2287" s="37">
        <v>735623.4</v>
      </c>
      <c r="Q2287" s="37">
        <v>735623.4</v>
      </c>
      <c r="R2287" s="37">
        <v>735623.4</v>
      </c>
      <c r="S2287" s="37">
        <v>735623.4</v>
      </c>
    </row>
    <row r="2288" spans="1:19">
      <c r="A2288" s="40"/>
      <c r="B2288" s="6">
        <v>2017</v>
      </c>
      <c r="C2288" s="36"/>
      <c r="D2288" s="36"/>
      <c r="E2288" s="36"/>
      <c r="F2288" s="36"/>
      <c r="G2288" s="36"/>
      <c r="H2288" s="36"/>
      <c r="I2288" s="36"/>
      <c r="J2288" s="36"/>
      <c r="K2288" s="36"/>
      <c r="L2288" s="36"/>
      <c r="M2288" s="36"/>
      <c r="N2288" s="37">
        <v>383615.78</v>
      </c>
      <c r="O2288" s="37">
        <v>383615.78</v>
      </c>
      <c r="P2288" s="37">
        <v>384001.49</v>
      </c>
      <c r="Q2288" s="37">
        <v>389019.53</v>
      </c>
      <c r="R2288" s="37">
        <v>389223</v>
      </c>
      <c r="S2288" s="37">
        <v>388889.02</v>
      </c>
    </row>
    <row r="2289" spans="2:19">
      <c r="B2289" s="6">
        <v>2016</v>
      </c>
      <c r="C2289" s="36"/>
      <c r="D2289" s="36"/>
      <c r="E2289" s="36"/>
      <c r="F2289" s="36"/>
      <c r="G2289" s="36"/>
      <c r="H2289" s="36"/>
      <c r="I2289" s="36"/>
      <c r="J2289" s="36"/>
      <c r="K2289" s="36"/>
      <c r="L2289" s="36"/>
      <c r="M2289" s="37">
        <v>876948.24</v>
      </c>
      <c r="N2289" s="37">
        <v>876948.24</v>
      </c>
      <c r="O2289" s="37">
        <v>876948.24</v>
      </c>
      <c r="P2289" s="37">
        <v>876948.24</v>
      </c>
      <c r="Q2289" s="37">
        <v>876948.24</v>
      </c>
      <c r="R2289" s="37">
        <v>876948.24</v>
      </c>
      <c r="S2289" s="37">
        <v>876948.24</v>
      </c>
    </row>
    <row r="2290" spans="2:19">
      <c r="B2290" s="6">
        <v>2015</v>
      </c>
      <c r="C2290" s="36"/>
      <c r="D2290" s="36"/>
      <c r="E2290" s="36"/>
      <c r="F2290" s="36"/>
      <c r="G2290" s="36"/>
      <c r="H2290" s="36"/>
      <c r="I2290" s="36"/>
      <c r="J2290" s="36"/>
      <c r="K2290" s="36"/>
      <c r="L2290" s="37">
        <v>293620.18</v>
      </c>
      <c r="M2290" s="37">
        <v>293620.18</v>
      </c>
      <c r="N2290" s="37">
        <v>293620.18</v>
      </c>
      <c r="O2290" s="37">
        <v>293620.18</v>
      </c>
      <c r="P2290" s="37">
        <v>293620.18</v>
      </c>
      <c r="Q2290" s="37">
        <v>293620.18</v>
      </c>
      <c r="R2290" s="37">
        <v>293620.18</v>
      </c>
      <c r="S2290" s="37">
        <v>293620.18</v>
      </c>
    </row>
    <row r="2291" spans="2:19">
      <c r="B2291" s="6">
        <v>2014</v>
      </c>
      <c r="C2291" s="36"/>
      <c r="D2291" s="36"/>
      <c r="E2291" s="36"/>
      <c r="F2291" s="36"/>
      <c r="G2291" s="36"/>
      <c r="H2291" s="36"/>
      <c r="I2291" s="36"/>
      <c r="J2291" s="36"/>
      <c r="K2291" s="37">
        <v>144862.12</v>
      </c>
      <c r="L2291" s="37">
        <v>112458.18</v>
      </c>
      <c r="M2291" s="37">
        <v>112458.18</v>
      </c>
      <c r="N2291" s="37">
        <v>112458.18</v>
      </c>
      <c r="O2291" s="37">
        <v>112458.18</v>
      </c>
      <c r="P2291" s="37">
        <v>112458.18</v>
      </c>
      <c r="Q2291" s="37">
        <v>112458.18</v>
      </c>
      <c r="R2291" s="37">
        <v>112458.18</v>
      </c>
      <c r="S2291" s="37">
        <v>112458.18</v>
      </c>
    </row>
    <row r="2292" spans="2:19">
      <c r="B2292" s="6">
        <v>2013</v>
      </c>
      <c r="C2292" s="36"/>
      <c r="D2292" s="36"/>
      <c r="E2292" s="36"/>
      <c r="F2292" s="36"/>
      <c r="G2292" s="36"/>
      <c r="H2292" s="36"/>
      <c r="I2292" s="36"/>
      <c r="J2292" s="37">
        <v>212918.99</v>
      </c>
      <c r="K2292" s="37">
        <v>212918.99</v>
      </c>
      <c r="L2292" s="37">
        <v>212918.99</v>
      </c>
      <c r="M2292" s="37">
        <v>212918.99</v>
      </c>
      <c r="N2292" s="37">
        <v>212918.99</v>
      </c>
      <c r="O2292" s="37">
        <v>212918.99</v>
      </c>
      <c r="P2292" s="37">
        <v>212918.99</v>
      </c>
      <c r="Q2292" s="37">
        <v>212918.99</v>
      </c>
      <c r="R2292" s="37">
        <v>212918.99</v>
      </c>
      <c r="S2292" s="37">
        <v>212918.99</v>
      </c>
    </row>
    <row r="2293" spans="2:19">
      <c r="B2293" s="6">
        <v>2012</v>
      </c>
      <c r="C2293" s="36"/>
      <c r="D2293" s="36"/>
      <c r="E2293" s="36"/>
      <c r="F2293" s="36"/>
      <c r="G2293" s="36"/>
      <c r="H2293" s="36"/>
      <c r="I2293" s="37">
        <v>165510.31</v>
      </c>
      <c r="J2293" s="37">
        <v>165510.31</v>
      </c>
      <c r="K2293" s="37">
        <v>165510.31</v>
      </c>
      <c r="L2293" s="37">
        <v>165510.31</v>
      </c>
      <c r="M2293" s="37">
        <v>165510.31</v>
      </c>
      <c r="N2293" s="37">
        <v>165510.31</v>
      </c>
      <c r="O2293" s="37">
        <v>165510.31</v>
      </c>
      <c r="P2293" s="37">
        <v>165510.31</v>
      </c>
      <c r="Q2293" s="37">
        <v>165510.31</v>
      </c>
      <c r="R2293" s="37">
        <v>165510.31</v>
      </c>
      <c r="S2293" s="37">
        <v>165510.31</v>
      </c>
    </row>
    <row r="2294" spans="2:19">
      <c r="B2294" s="6">
        <v>2011</v>
      </c>
      <c r="C2294" s="36"/>
      <c r="D2294" s="36"/>
      <c r="E2294" s="36"/>
      <c r="F2294" s="36"/>
      <c r="G2294" s="36"/>
      <c r="H2294" s="37">
        <v>34967.68</v>
      </c>
      <c r="I2294" s="37">
        <v>34967.68</v>
      </c>
      <c r="J2294" s="37">
        <v>34967.68</v>
      </c>
      <c r="K2294" s="37">
        <v>34967.68</v>
      </c>
      <c r="L2294" s="37">
        <v>34967.68</v>
      </c>
      <c r="M2294" s="37">
        <v>34967.68</v>
      </c>
      <c r="N2294" s="37">
        <v>34967.68</v>
      </c>
      <c r="O2294" s="37">
        <v>34967.68</v>
      </c>
      <c r="P2294" s="37">
        <v>34967.68</v>
      </c>
      <c r="Q2294" s="37">
        <v>34967.68</v>
      </c>
      <c r="R2294" s="37">
        <v>34967.68</v>
      </c>
      <c r="S2294" s="37">
        <v>34967.68</v>
      </c>
    </row>
    <row r="2295" spans="2:19">
      <c r="B2295" s="6">
        <v>2010</v>
      </c>
      <c r="C2295" s="36"/>
      <c r="D2295" s="36"/>
      <c r="E2295" s="36"/>
      <c r="F2295" s="36"/>
      <c r="G2295" s="37">
        <v>104909.01</v>
      </c>
      <c r="H2295" s="37">
        <v>104909.01</v>
      </c>
      <c r="I2295" s="37">
        <v>104909.01</v>
      </c>
      <c r="J2295" s="37">
        <v>104909.01</v>
      </c>
      <c r="K2295" s="37">
        <v>104909.01</v>
      </c>
      <c r="L2295" s="37">
        <v>104909.01</v>
      </c>
      <c r="M2295" s="37">
        <v>104909.01</v>
      </c>
      <c r="N2295" s="37">
        <v>104909.01</v>
      </c>
      <c r="O2295" s="37">
        <v>104909.01</v>
      </c>
      <c r="P2295" s="37">
        <v>104909.01</v>
      </c>
      <c r="Q2295" s="37">
        <v>104909.01</v>
      </c>
      <c r="R2295" s="37">
        <v>104909.01</v>
      </c>
      <c r="S2295" s="37">
        <v>104909.01</v>
      </c>
    </row>
    <row r="2296" spans="2:19">
      <c r="B2296" s="6">
        <v>2009</v>
      </c>
      <c r="C2296" s="36"/>
      <c r="D2296" s="36"/>
      <c r="E2296" s="36"/>
      <c r="F2296" s="37">
        <v>147991.74</v>
      </c>
      <c r="G2296" s="37">
        <v>152413.35999999999</v>
      </c>
      <c r="H2296" s="37">
        <v>152413.35999999999</v>
      </c>
      <c r="I2296" s="37">
        <v>152413.35999999999</v>
      </c>
      <c r="J2296" s="37">
        <v>152413.35999999999</v>
      </c>
      <c r="K2296" s="37">
        <v>152413.35999999999</v>
      </c>
      <c r="L2296" s="37">
        <v>152413.35999999999</v>
      </c>
      <c r="M2296" s="37">
        <v>152413.35999999999</v>
      </c>
      <c r="N2296" s="37">
        <v>152413.35999999999</v>
      </c>
      <c r="O2296" s="37">
        <v>152413.35999999999</v>
      </c>
      <c r="P2296" s="37">
        <v>152413.35999999999</v>
      </c>
      <c r="Q2296" s="37">
        <v>152413.35999999999</v>
      </c>
      <c r="R2296" s="37">
        <v>152413.35999999999</v>
      </c>
      <c r="S2296" s="37">
        <v>152413.35999999999</v>
      </c>
    </row>
    <row r="2297" spans="2:19">
      <c r="B2297" s="6">
        <v>2008</v>
      </c>
      <c r="C2297" s="36"/>
      <c r="D2297" s="36"/>
      <c r="E2297" s="37">
        <v>121326.21</v>
      </c>
      <c r="F2297" s="37">
        <v>121326.21</v>
      </c>
      <c r="G2297" s="37">
        <v>121326.21</v>
      </c>
      <c r="H2297" s="37">
        <v>121326.21</v>
      </c>
      <c r="I2297" s="37">
        <v>121326.21</v>
      </c>
      <c r="J2297" s="37">
        <v>121326.21</v>
      </c>
      <c r="K2297" s="37">
        <v>121326.21</v>
      </c>
      <c r="L2297" s="37">
        <v>121326.21</v>
      </c>
      <c r="M2297" s="37">
        <v>121326.21</v>
      </c>
      <c r="N2297" s="37">
        <v>121326.21</v>
      </c>
      <c r="O2297" s="37">
        <v>121326.21</v>
      </c>
      <c r="P2297" s="37">
        <v>121326.21</v>
      </c>
      <c r="Q2297" s="37">
        <v>121326.21</v>
      </c>
      <c r="R2297" s="37">
        <v>121326.21</v>
      </c>
      <c r="S2297" s="37">
        <v>121326.21</v>
      </c>
    </row>
    <row r="2298" spans="2:19">
      <c r="B2298" s="6">
        <v>2007</v>
      </c>
      <c r="C2298" s="36"/>
      <c r="D2298" s="37">
        <v>89934.43</v>
      </c>
      <c r="E2298" s="37">
        <v>89934.43</v>
      </c>
      <c r="F2298" s="37">
        <v>89934.43</v>
      </c>
      <c r="G2298" s="37">
        <v>77820.91</v>
      </c>
      <c r="H2298" s="37">
        <v>77820.91</v>
      </c>
      <c r="I2298" s="37">
        <v>77820.91</v>
      </c>
      <c r="J2298" s="37">
        <v>77820.91</v>
      </c>
      <c r="K2298" s="37">
        <v>77820.91</v>
      </c>
      <c r="L2298" s="37">
        <v>77820.91</v>
      </c>
      <c r="M2298" s="37">
        <v>77820.91</v>
      </c>
      <c r="N2298" s="37">
        <v>77820.91</v>
      </c>
      <c r="O2298" s="37">
        <v>77820.91</v>
      </c>
      <c r="P2298" s="37">
        <v>77820.91</v>
      </c>
      <c r="Q2298" s="37">
        <v>77820.91</v>
      </c>
      <c r="R2298" s="37">
        <v>77820.91</v>
      </c>
      <c r="S2298" s="37">
        <v>77820.91</v>
      </c>
    </row>
    <row r="2299" spans="2:19">
      <c r="B2299" s="6">
        <v>2006</v>
      </c>
      <c r="C2299" s="37">
        <v>204656.71</v>
      </c>
      <c r="D2299" s="37">
        <v>204656.71</v>
      </c>
      <c r="E2299" s="37">
        <v>204656.71</v>
      </c>
      <c r="F2299" s="37">
        <v>204656.71</v>
      </c>
      <c r="G2299" s="37">
        <v>204656.71</v>
      </c>
      <c r="H2299" s="37">
        <v>204656.71</v>
      </c>
      <c r="I2299" s="37">
        <v>204656.71</v>
      </c>
      <c r="J2299" s="37">
        <v>204656.71</v>
      </c>
      <c r="K2299" s="37">
        <v>204656.71</v>
      </c>
      <c r="L2299" s="37">
        <v>204656.71</v>
      </c>
      <c r="M2299" s="37">
        <v>204656.71</v>
      </c>
      <c r="N2299" s="37">
        <v>204656.71</v>
      </c>
      <c r="O2299" s="37">
        <v>204656.71</v>
      </c>
      <c r="P2299" s="37">
        <v>204656.71</v>
      </c>
      <c r="Q2299" s="37">
        <v>204656.71</v>
      </c>
      <c r="R2299" s="37">
        <v>204656.71</v>
      </c>
      <c r="S2299" s="37">
        <v>204656.71</v>
      </c>
    </row>
    <row r="2300" spans="2:19">
      <c r="B2300" s="6">
        <v>2005</v>
      </c>
      <c r="C2300" s="37">
        <v>50750.62</v>
      </c>
      <c r="D2300" s="37">
        <v>50750.62</v>
      </c>
      <c r="E2300" s="37">
        <v>50750.62</v>
      </c>
      <c r="F2300" s="37">
        <v>50750.62</v>
      </c>
      <c r="G2300" s="37">
        <v>50750.62</v>
      </c>
      <c r="H2300" s="37">
        <v>50750.62</v>
      </c>
      <c r="I2300" s="37">
        <v>50750.62</v>
      </c>
      <c r="J2300" s="37">
        <v>50750.62</v>
      </c>
      <c r="K2300" s="37">
        <v>50750.62</v>
      </c>
      <c r="L2300" s="37">
        <v>50750.62</v>
      </c>
      <c r="M2300" s="37">
        <v>50750.62</v>
      </c>
      <c r="N2300" s="37">
        <v>50750.62</v>
      </c>
      <c r="O2300" s="37">
        <v>50750.62</v>
      </c>
      <c r="P2300" s="37">
        <v>50750.62</v>
      </c>
      <c r="Q2300" s="37">
        <v>50750.62</v>
      </c>
      <c r="R2300" s="37">
        <v>50750.62</v>
      </c>
      <c r="S2300" s="37">
        <v>50750.62</v>
      </c>
    </row>
    <row r="2301" spans="2:19">
      <c r="B2301" s="6">
        <v>2004</v>
      </c>
      <c r="C2301" s="37">
        <v>60884.639999999999</v>
      </c>
      <c r="D2301" s="37">
        <v>60884.639999999999</v>
      </c>
      <c r="E2301" s="37">
        <v>60884.639999999999</v>
      </c>
      <c r="F2301" s="37">
        <v>60884.639999999999</v>
      </c>
      <c r="G2301" s="37">
        <v>60884.639999999999</v>
      </c>
      <c r="H2301" s="37">
        <v>60884.639999999999</v>
      </c>
      <c r="I2301" s="37">
        <v>60884.639999999999</v>
      </c>
      <c r="J2301" s="37">
        <v>60884.639999999999</v>
      </c>
      <c r="K2301" s="37">
        <v>60884.639999999999</v>
      </c>
      <c r="L2301" s="37">
        <v>60884.639999999999</v>
      </c>
      <c r="M2301" s="37">
        <v>60884.639999999999</v>
      </c>
      <c r="N2301" s="37">
        <v>60884.639999999999</v>
      </c>
      <c r="O2301" s="37">
        <v>60884.639999999999</v>
      </c>
      <c r="P2301" s="37">
        <v>60884.639999999999</v>
      </c>
      <c r="Q2301" s="37">
        <v>60884.639999999999</v>
      </c>
      <c r="R2301" s="37">
        <v>60884.639999999999</v>
      </c>
      <c r="S2301" s="37">
        <v>60884.639999999999</v>
      </c>
    </row>
    <row r="2302" spans="2:19">
      <c r="B2302" s="6">
        <v>2003</v>
      </c>
      <c r="C2302" s="37">
        <v>83769.960000000006</v>
      </c>
      <c r="D2302" s="37">
        <v>83769.960000000006</v>
      </c>
      <c r="E2302" s="37">
        <v>83769.960000000006</v>
      </c>
      <c r="F2302" s="37">
        <v>83769.960000000006</v>
      </c>
      <c r="G2302" s="37">
        <v>49682.64</v>
      </c>
      <c r="H2302" s="37">
        <v>49682.64</v>
      </c>
      <c r="I2302" s="37">
        <v>49682.64</v>
      </c>
      <c r="J2302" s="37">
        <v>49682.64</v>
      </c>
      <c r="K2302" s="37">
        <v>49682.64</v>
      </c>
      <c r="L2302" s="37">
        <v>49682.64</v>
      </c>
      <c r="M2302" s="37">
        <v>49682.64</v>
      </c>
      <c r="N2302" s="37">
        <v>49682.64</v>
      </c>
      <c r="O2302" s="37">
        <v>49682.64</v>
      </c>
      <c r="P2302" s="37">
        <v>49682.64</v>
      </c>
      <c r="Q2302" s="37">
        <v>49682.64</v>
      </c>
      <c r="R2302" s="37">
        <v>49682.64</v>
      </c>
      <c r="S2302" s="37">
        <v>49682.64</v>
      </c>
    </row>
    <row r="2303" spans="2:19">
      <c r="B2303" s="6">
        <v>2002</v>
      </c>
      <c r="C2303" s="37">
        <v>176802.78</v>
      </c>
      <c r="D2303" s="37">
        <v>176802.78</v>
      </c>
      <c r="E2303" s="37">
        <v>176802.78</v>
      </c>
      <c r="F2303" s="37">
        <v>176802.78</v>
      </c>
      <c r="G2303" s="37">
        <v>176802.78</v>
      </c>
      <c r="H2303" s="37">
        <v>176802.78</v>
      </c>
      <c r="I2303" s="37">
        <v>176802.78</v>
      </c>
      <c r="J2303" s="37">
        <v>176802.78</v>
      </c>
      <c r="K2303" s="37">
        <v>176802.78</v>
      </c>
      <c r="L2303" s="37">
        <v>176802.78</v>
      </c>
      <c r="M2303" s="37">
        <v>176802.78</v>
      </c>
      <c r="N2303" s="37">
        <v>176802.78</v>
      </c>
      <c r="O2303" s="37">
        <v>176802.78</v>
      </c>
      <c r="P2303" s="37">
        <v>176802.78</v>
      </c>
      <c r="Q2303" s="37">
        <v>176802.78</v>
      </c>
      <c r="R2303" s="37">
        <v>176802.78</v>
      </c>
      <c r="S2303" s="37">
        <v>176802.78</v>
      </c>
    </row>
    <row r="2304" spans="2:19">
      <c r="B2304" s="6">
        <v>2001</v>
      </c>
      <c r="C2304" s="37">
        <v>755484.9</v>
      </c>
      <c r="D2304" s="37">
        <v>755484.9</v>
      </c>
      <c r="E2304" s="37">
        <v>755484.9</v>
      </c>
      <c r="F2304" s="37">
        <v>755484.9</v>
      </c>
      <c r="G2304" s="37">
        <v>755484.9</v>
      </c>
      <c r="H2304" s="37">
        <v>755484.9</v>
      </c>
      <c r="I2304" s="37">
        <v>755484.9</v>
      </c>
      <c r="J2304" s="37">
        <v>755484.9</v>
      </c>
      <c r="K2304" s="37">
        <v>755484.9</v>
      </c>
      <c r="L2304" s="37">
        <v>755484.9</v>
      </c>
      <c r="M2304" s="37">
        <v>755484.9</v>
      </c>
      <c r="N2304" s="37">
        <v>755484.9</v>
      </c>
      <c r="O2304" s="37">
        <v>755484.9</v>
      </c>
      <c r="P2304" s="37">
        <v>755484.9</v>
      </c>
      <c r="Q2304" s="37">
        <v>755484.9</v>
      </c>
      <c r="R2304" s="37">
        <v>755484.9</v>
      </c>
      <c r="S2304" s="37">
        <v>755484.9</v>
      </c>
    </row>
    <row r="2305" spans="2:19">
      <c r="B2305" s="6">
        <v>2000</v>
      </c>
      <c r="C2305" s="37">
        <v>341185.9</v>
      </c>
      <c r="D2305" s="37">
        <v>341185.9</v>
      </c>
      <c r="E2305" s="37">
        <v>341185.9</v>
      </c>
      <c r="F2305" s="37">
        <v>341185.9</v>
      </c>
      <c r="G2305" s="37">
        <v>341185.9</v>
      </c>
      <c r="H2305" s="37">
        <v>341185.9</v>
      </c>
      <c r="I2305" s="37">
        <v>341185.9</v>
      </c>
      <c r="J2305" s="37">
        <v>341185.9</v>
      </c>
      <c r="K2305" s="37">
        <v>341185.9</v>
      </c>
      <c r="L2305" s="37">
        <v>341185.9</v>
      </c>
      <c r="M2305" s="37">
        <v>341185.9</v>
      </c>
      <c r="N2305" s="37">
        <v>341185.9</v>
      </c>
      <c r="O2305" s="37">
        <v>341185.9</v>
      </c>
      <c r="P2305" s="37">
        <v>341185.9</v>
      </c>
      <c r="Q2305" s="37">
        <v>341185.9</v>
      </c>
      <c r="R2305" s="37">
        <v>341185.9</v>
      </c>
      <c r="S2305" s="37">
        <v>341185.9</v>
      </c>
    </row>
    <row r="2306" spans="2:19">
      <c r="B2306" s="6">
        <v>1999</v>
      </c>
      <c r="C2306" s="37">
        <v>138039.60999999999</v>
      </c>
      <c r="D2306" s="37">
        <v>138039.60999999999</v>
      </c>
      <c r="E2306" s="37">
        <v>138039.60999999999</v>
      </c>
      <c r="F2306" s="37">
        <v>138039.60999999999</v>
      </c>
      <c r="G2306" s="37">
        <v>135842.47</v>
      </c>
      <c r="H2306" s="37">
        <v>135842.47</v>
      </c>
      <c r="I2306" s="37">
        <v>135842.47</v>
      </c>
      <c r="J2306" s="37">
        <v>135842.47</v>
      </c>
      <c r="K2306" s="37">
        <v>135842.47</v>
      </c>
      <c r="L2306" s="37">
        <v>135842.47</v>
      </c>
      <c r="M2306" s="37">
        <v>135842.47</v>
      </c>
      <c r="N2306" s="37">
        <v>135842.47</v>
      </c>
      <c r="O2306" s="37">
        <v>135842.47</v>
      </c>
      <c r="P2306" s="37">
        <v>135842.47</v>
      </c>
      <c r="Q2306" s="37">
        <v>135842.47</v>
      </c>
      <c r="R2306" s="37">
        <v>135842.47</v>
      </c>
      <c r="S2306" s="37">
        <v>135842.47</v>
      </c>
    </row>
    <row r="2307" spans="2:19">
      <c r="B2307" s="6">
        <v>1998</v>
      </c>
      <c r="C2307" s="37">
        <v>271129.90999999997</v>
      </c>
      <c r="D2307" s="37">
        <v>271129.90999999997</v>
      </c>
      <c r="E2307" s="37">
        <v>271129.90999999997</v>
      </c>
      <c r="F2307" s="37">
        <v>271129.90999999997</v>
      </c>
      <c r="G2307" s="37">
        <v>265482.69</v>
      </c>
      <c r="H2307" s="37">
        <v>265482.69</v>
      </c>
      <c r="I2307" s="37">
        <v>265482.69</v>
      </c>
      <c r="J2307" s="37">
        <v>265482.69</v>
      </c>
      <c r="K2307" s="37">
        <v>265482.69</v>
      </c>
      <c r="L2307" s="37">
        <v>265482.69</v>
      </c>
      <c r="M2307" s="37">
        <v>265482.69</v>
      </c>
      <c r="N2307" s="37">
        <v>265482.69</v>
      </c>
      <c r="O2307" s="37">
        <v>265482.69</v>
      </c>
      <c r="P2307" s="37">
        <v>265482.69</v>
      </c>
      <c r="Q2307" s="37">
        <v>265482.69</v>
      </c>
      <c r="R2307" s="37">
        <v>265482.69</v>
      </c>
      <c r="S2307" s="37">
        <v>265482.69</v>
      </c>
    </row>
    <row r="2308" spans="2:19">
      <c r="B2308" s="6">
        <v>1997</v>
      </c>
      <c r="C2308" s="37">
        <v>361762.01</v>
      </c>
      <c r="D2308" s="37">
        <v>361762.01</v>
      </c>
      <c r="E2308" s="37">
        <v>361762.01</v>
      </c>
      <c r="F2308" s="37">
        <v>361762.01</v>
      </c>
      <c r="G2308" s="37">
        <v>361762.01</v>
      </c>
      <c r="H2308" s="37">
        <v>361762.01</v>
      </c>
      <c r="I2308" s="37">
        <v>361762.01</v>
      </c>
      <c r="J2308" s="37">
        <v>361762.01</v>
      </c>
      <c r="K2308" s="37">
        <v>361762.01</v>
      </c>
      <c r="L2308" s="37">
        <v>361762.01</v>
      </c>
      <c r="M2308" s="37">
        <v>361762.01</v>
      </c>
      <c r="N2308" s="37">
        <v>361762.01</v>
      </c>
      <c r="O2308" s="37">
        <v>361762.01</v>
      </c>
      <c r="P2308" s="37">
        <v>361762.01</v>
      </c>
      <c r="Q2308" s="37">
        <v>361762.01</v>
      </c>
      <c r="R2308" s="37">
        <v>361762.01</v>
      </c>
      <c r="S2308" s="37">
        <v>361762.01</v>
      </c>
    </row>
    <row r="2309" spans="2:19">
      <c r="B2309" s="6">
        <v>1996</v>
      </c>
      <c r="C2309" s="37">
        <v>391494.66</v>
      </c>
      <c r="D2309" s="37">
        <v>391494.66</v>
      </c>
      <c r="E2309" s="37">
        <v>391494.66</v>
      </c>
      <c r="F2309" s="37">
        <v>391494.66</v>
      </c>
      <c r="G2309" s="37">
        <v>384369.81</v>
      </c>
      <c r="H2309" s="37">
        <v>384369.81</v>
      </c>
      <c r="I2309" s="37">
        <v>384369.81</v>
      </c>
      <c r="J2309" s="37">
        <v>384369.81</v>
      </c>
      <c r="K2309" s="37">
        <v>384369.81</v>
      </c>
      <c r="L2309" s="37">
        <v>384369.81</v>
      </c>
      <c r="M2309" s="37">
        <v>384369.81</v>
      </c>
      <c r="N2309" s="37">
        <v>384369.81</v>
      </c>
      <c r="O2309" s="37">
        <v>384369.81</v>
      </c>
      <c r="P2309" s="37">
        <v>384369.81</v>
      </c>
      <c r="Q2309" s="37">
        <v>384369.81</v>
      </c>
      <c r="R2309" s="37">
        <v>384369.81</v>
      </c>
      <c r="S2309" s="37">
        <v>384369.81</v>
      </c>
    </row>
    <row r="2310" spans="2:19">
      <c r="B2310" s="6">
        <v>1995</v>
      </c>
      <c r="C2310" s="37">
        <v>554859.56000000006</v>
      </c>
      <c r="D2310" s="37">
        <v>554859.56000000006</v>
      </c>
      <c r="E2310" s="37">
        <v>554859.56000000006</v>
      </c>
      <c r="F2310" s="37">
        <v>554859.56000000006</v>
      </c>
      <c r="G2310" s="37">
        <v>554859.56000000006</v>
      </c>
      <c r="H2310" s="37">
        <v>554859.56000000006</v>
      </c>
      <c r="I2310" s="37">
        <v>554859.56000000006</v>
      </c>
      <c r="J2310" s="37">
        <v>554859.56000000006</v>
      </c>
      <c r="K2310" s="37">
        <v>554859.56000000006</v>
      </c>
      <c r="L2310" s="37">
        <v>554859.56000000006</v>
      </c>
      <c r="M2310" s="37">
        <v>554859.56000000006</v>
      </c>
      <c r="N2310" s="37">
        <v>554859.56000000006</v>
      </c>
      <c r="O2310" s="37">
        <v>554859.56000000006</v>
      </c>
      <c r="P2310" s="37">
        <v>554859.56000000006</v>
      </c>
      <c r="Q2310" s="37">
        <v>554859.56000000006</v>
      </c>
      <c r="R2310" s="37">
        <v>554859.56000000006</v>
      </c>
      <c r="S2310" s="37">
        <v>554859.56000000006</v>
      </c>
    </row>
    <row r="2311" spans="2:19">
      <c r="B2311" s="6">
        <v>1994</v>
      </c>
      <c r="C2311" s="37">
        <v>426459.87</v>
      </c>
      <c r="D2311" s="37">
        <v>426459.87</v>
      </c>
      <c r="E2311" s="37">
        <v>426459.87</v>
      </c>
      <c r="F2311" s="37">
        <v>426459.87</v>
      </c>
      <c r="G2311" s="37">
        <v>420443.5</v>
      </c>
      <c r="H2311" s="37">
        <v>420443.5</v>
      </c>
      <c r="I2311" s="37">
        <v>420443.5</v>
      </c>
      <c r="J2311" s="37">
        <v>420443.5</v>
      </c>
      <c r="K2311" s="37">
        <v>420443.5</v>
      </c>
      <c r="L2311" s="37">
        <v>420443.5</v>
      </c>
      <c r="M2311" s="37">
        <v>420443.5</v>
      </c>
      <c r="N2311" s="37">
        <v>420443.5</v>
      </c>
      <c r="O2311" s="37">
        <v>420443.5</v>
      </c>
      <c r="P2311" s="37">
        <v>420443.5</v>
      </c>
      <c r="Q2311" s="37">
        <v>420443.5</v>
      </c>
      <c r="R2311" s="37">
        <v>420443.5</v>
      </c>
      <c r="S2311" s="37">
        <v>420443.5</v>
      </c>
    </row>
    <row r="2312" spans="2:19">
      <c r="B2312" s="6">
        <v>1993</v>
      </c>
      <c r="C2312" s="37">
        <v>276887.56</v>
      </c>
      <c r="D2312" s="37">
        <v>276887.56</v>
      </c>
      <c r="E2312" s="37">
        <v>276887.56</v>
      </c>
      <c r="F2312" s="37">
        <v>276887.56</v>
      </c>
      <c r="G2312" s="37">
        <v>275499.40000000002</v>
      </c>
      <c r="H2312" s="37">
        <v>275499.40000000002</v>
      </c>
      <c r="I2312" s="37">
        <v>275499.40000000002</v>
      </c>
      <c r="J2312" s="37">
        <v>268264.68</v>
      </c>
      <c r="K2312" s="37">
        <v>268264.68</v>
      </c>
      <c r="L2312" s="37">
        <v>268264.68</v>
      </c>
      <c r="M2312" s="37">
        <v>268264.68</v>
      </c>
      <c r="N2312" s="37">
        <v>268264.68</v>
      </c>
      <c r="O2312" s="37">
        <v>268264.68</v>
      </c>
      <c r="P2312" s="37">
        <v>268264.68</v>
      </c>
      <c r="Q2312" s="37">
        <v>268264.68</v>
      </c>
      <c r="R2312" s="37">
        <v>268264.68</v>
      </c>
      <c r="S2312" s="37">
        <v>268264.68</v>
      </c>
    </row>
    <row r="2313" spans="2:19">
      <c r="B2313" s="6">
        <v>1992</v>
      </c>
      <c r="C2313" s="37">
        <v>390180.14</v>
      </c>
      <c r="D2313" s="37">
        <v>390180.14</v>
      </c>
      <c r="E2313" s="37">
        <v>390180.14</v>
      </c>
      <c r="F2313" s="37">
        <v>390180.14</v>
      </c>
      <c r="G2313" s="37">
        <v>390180.14</v>
      </c>
      <c r="H2313" s="37">
        <v>390180.14</v>
      </c>
      <c r="I2313" s="37">
        <v>390180.14</v>
      </c>
      <c r="J2313" s="37">
        <v>390180.14</v>
      </c>
      <c r="K2313" s="37">
        <v>390180.14</v>
      </c>
      <c r="L2313" s="37">
        <v>390180.14</v>
      </c>
      <c r="M2313" s="37">
        <v>390180.14</v>
      </c>
      <c r="N2313" s="37">
        <v>390180.14</v>
      </c>
      <c r="O2313" s="37">
        <v>390180.14</v>
      </c>
      <c r="P2313" s="37">
        <v>390180.14</v>
      </c>
      <c r="Q2313" s="37">
        <v>390180.14</v>
      </c>
      <c r="R2313" s="37">
        <v>390180.14</v>
      </c>
      <c r="S2313" s="37"/>
    </row>
    <row r="2314" spans="2:19">
      <c r="B2314" s="6">
        <v>1991</v>
      </c>
      <c r="C2314" s="37">
        <v>229152.34</v>
      </c>
      <c r="D2314" s="37">
        <v>229152.34</v>
      </c>
      <c r="E2314" s="37">
        <v>229152.34</v>
      </c>
      <c r="F2314" s="37">
        <v>229152.34</v>
      </c>
      <c r="G2314" s="37">
        <v>229152.34</v>
      </c>
      <c r="H2314" s="37">
        <v>229152.34</v>
      </c>
      <c r="I2314" s="37">
        <v>229152.34</v>
      </c>
      <c r="J2314" s="37">
        <v>229152.34</v>
      </c>
      <c r="K2314" s="37">
        <v>229152.34</v>
      </c>
      <c r="L2314" s="37">
        <v>229152.34</v>
      </c>
      <c r="M2314" s="37">
        <v>229152.34</v>
      </c>
      <c r="N2314" s="37">
        <v>229152.34</v>
      </c>
      <c r="O2314" s="37">
        <v>229152.34</v>
      </c>
      <c r="P2314" s="37">
        <v>229152.34</v>
      </c>
      <c r="Q2314" s="37">
        <v>278665.23</v>
      </c>
      <c r="R2314" s="37"/>
      <c r="S2314" s="37"/>
    </row>
    <row r="2315" spans="2:19">
      <c r="B2315" s="6">
        <v>1990</v>
      </c>
      <c r="C2315" s="37">
        <v>466443.91</v>
      </c>
      <c r="D2315" s="37">
        <v>466443.91</v>
      </c>
      <c r="E2315" s="37">
        <v>466443.91</v>
      </c>
      <c r="F2315" s="37">
        <v>466443.91</v>
      </c>
      <c r="G2315" s="37">
        <v>466443.91</v>
      </c>
      <c r="H2315" s="37">
        <v>466443.91</v>
      </c>
      <c r="I2315" s="37">
        <v>466443.91</v>
      </c>
      <c r="J2315" s="37">
        <v>466443.91</v>
      </c>
      <c r="K2315" s="37">
        <v>466443.91</v>
      </c>
      <c r="L2315" s="37">
        <v>466443.91</v>
      </c>
      <c r="M2315" s="37">
        <v>466443.91</v>
      </c>
      <c r="N2315" s="37">
        <v>466443.91</v>
      </c>
      <c r="O2315" s="37">
        <v>466443.91</v>
      </c>
      <c r="P2315" s="37">
        <v>466443.91</v>
      </c>
      <c r="Q2315" s="37"/>
      <c r="R2315" s="37"/>
      <c r="S2315" s="37"/>
    </row>
    <row r="2316" spans="2:19">
      <c r="B2316" s="6">
        <v>1989</v>
      </c>
      <c r="C2316" s="37">
        <v>414132.63</v>
      </c>
      <c r="D2316" s="37">
        <v>414132.63</v>
      </c>
      <c r="E2316" s="37">
        <v>414132.63</v>
      </c>
      <c r="F2316" s="37">
        <v>414132.63</v>
      </c>
      <c r="G2316" s="37">
        <v>343473.11</v>
      </c>
      <c r="H2316" s="37">
        <v>343473.11</v>
      </c>
      <c r="I2316" s="37">
        <v>343473.11</v>
      </c>
      <c r="J2316" s="37">
        <v>315902.71999999997</v>
      </c>
      <c r="K2316" s="37">
        <v>307984.59999999998</v>
      </c>
      <c r="L2316" s="37">
        <v>307984.59999999998</v>
      </c>
      <c r="M2316" s="37">
        <v>307984.59999999998</v>
      </c>
      <c r="N2316" s="37">
        <v>307984.59999999998</v>
      </c>
      <c r="O2316" s="37">
        <v>307984.59999999998</v>
      </c>
      <c r="P2316" s="37"/>
      <c r="Q2316" s="37"/>
      <c r="R2316" s="37"/>
      <c r="S2316" s="37"/>
    </row>
    <row r="2317" spans="2:19">
      <c r="B2317" s="6">
        <v>1988</v>
      </c>
      <c r="C2317" s="37">
        <v>491207.82</v>
      </c>
      <c r="D2317" s="37">
        <v>491207.82</v>
      </c>
      <c r="E2317" s="37">
        <v>491207.82</v>
      </c>
      <c r="F2317" s="37">
        <v>491207.82</v>
      </c>
      <c r="G2317" s="37">
        <v>491207.82</v>
      </c>
      <c r="H2317" s="37">
        <v>491207.82</v>
      </c>
      <c r="I2317" s="37">
        <v>491207.82</v>
      </c>
      <c r="J2317" s="37">
        <v>491207.82</v>
      </c>
      <c r="K2317" s="37">
        <v>491207.82</v>
      </c>
      <c r="L2317" s="37">
        <v>491207.82</v>
      </c>
      <c r="M2317" s="37">
        <v>428868.55</v>
      </c>
      <c r="N2317" s="37">
        <v>428868.55</v>
      </c>
      <c r="O2317" s="37"/>
      <c r="P2317" s="37"/>
      <c r="Q2317" s="37"/>
      <c r="R2317" s="37"/>
      <c r="S2317" s="37"/>
    </row>
    <row r="2318" spans="2:19">
      <c r="B2318" s="6">
        <v>1987</v>
      </c>
      <c r="C2318" s="37">
        <v>287854.78000000003</v>
      </c>
      <c r="D2318" s="37">
        <v>287854.78000000003</v>
      </c>
      <c r="E2318" s="37">
        <v>287854.78000000003</v>
      </c>
      <c r="F2318" s="37">
        <v>287854.78000000003</v>
      </c>
      <c r="G2318" s="37">
        <v>283936.24</v>
      </c>
      <c r="H2318" s="37">
        <v>283936.24</v>
      </c>
      <c r="I2318" s="37">
        <v>283936.24</v>
      </c>
      <c r="J2318" s="37">
        <v>283936.24</v>
      </c>
      <c r="K2318" s="37">
        <v>258164.57</v>
      </c>
      <c r="L2318" s="37">
        <v>258164.57</v>
      </c>
      <c r="M2318" s="37">
        <v>258164.57</v>
      </c>
      <c r="N2318" s="37"/>
      <c r="O2318" s="37"/>
      <c r="P2318" s="37"/>
      <c r="Q2318" s="37"/>
      <c r="R2318" s="37"/>
      <c r="S2318" s="37"/>
    </row>
    <row r="2319" spans="2:19">
      <c r="B2319" s="6">
        <v>1986</v>
      </c>
      <c r="C2319" s="37">
        <v>391819.86</v>
      </c>
      <c r="D2319" s="37">
        <v>391819.86</v>
      </c>
      <c r="E2319" s="37">
        <v>391819.86</v>
      </c>
      <c r="F2319" s="37">
        <v>391819.86</v>
      </c>
      <c r="G2319" s="37">
        <v>391819.86</v>
      </c>
      <c r="H2319" s="37">
        <v>391819.86</v>
      </c>
      <c r="I2319" s="37">
        <v>391819.86</v>
      </c>
      <c r="J2319" s="37">
        <v>351206.92</v>
      </c>
      <c r="K2319" s="37">
        <v>351206.92</v>
      </c>
      <c r="L2319" s="37">
        <v>351206.92</v>
      </c>
      <c r="M2319" s="37"/>
      <c r="N2319" s="37"/>
      <c r="O2319" s="37"/>
      <c r="P2319" s="37"/>
      <c r="Q2319" s="37"/>
      <c r="R2319" s="37"/>
      <c r="S2319" s="37"/>
    </row>
    <row r="2320" spans="2:19">
      <c r="B2320" s="6">
        <v>1985</v>
      </c>
      <c r="C2320" s="37">
        <v>204107.2</v>
      </c>
      <c r="D2320" s="37">
        <v>204107.2</v>
      </c>
      <c r="E2320" s="37">
        <v>204107.2</v>
      </c>
      <c r="F2320" s="37">
        <v>204107.2</v>
      </c>
      <c r="G2320" s="37">
        <v>188762.82</v>
      </c>
      <c r="H2320" s="37">
        <v>188762.82</v>
      </c>
      <c r="I2320" s="37">
        <v>188762.82</v>
      </c>
      <c r="J2320" s="37">
        <v>188762.82</v>
      </c>
      <c r="K2320" s="37">
        <v>188762.82</v>
      </c>
      <c r="L2320" s="37"/>
      <c r="M2320" s="37"/>
      <c r="N2320" s="37"/>
      <c r="O2320" s="37"/>
      <c r="P2320" s="37"/>
      <c r="Q2320" s="37"/>
      <c r="R2320" s="37"/>
      <c r="S2320" s="37"/>
    </row>
    <row r="2321" spans="2:19">
      <c r="B2321" s="6">
        <v>1984</v>
      </c>
      <c r="C2321" s="37">
        <v>240441.13</v>
      </c>
      <c r="D2321" s="37">
        <v>240441.13</v>
      </c>
      <c r="E2321" s="37">
        <v>240441.13</v>
      </c>
      <c r="F2321" s="37">
        <v>240441.13</v>
      </c>
      <c r="G2321" s="37">
        <v>240441.13</v>
      </c>
      <c r="H2321" s="37">
        <v>240441.13</v>
      </c>
      <c r="I2321" s="37">
        <v>240441.13</v>
      </c>
      <c r="J2321" s="37">
        <v>240441.13</v>
      </c>
      <c r="K2321" s="37"/>
      <c r="L2321" s="37"/>
      <c r="M2321" s="37"/>
      <c r="N2321" s="37"/>
      <c r="O2321" s="37"/>
      <c r="P2321" s="37"/>
      <c r="Q2321" s="37"/>
      <c r="R2321" s="37"/>
      <c r="S2321" s="37"/>
    </row>
    <row r="2322" spans="2:19">
      <c r="B2322" s="6">
        <v>1983</v>
      </c>
      <c r="C2322" s="37">
        <v>380588.29</v>
      </c>
      <c r="D2322" s="37">
        <v>380588.29</v>
      </c>
      <c r="E2322" s="37">
        <v>380588.29</v>
      </c>
      <c r="F2322" s="37">
        <v>380588.29</v>
      </c>
      <c r="G2322" s="37">
        <v>340117.49</v>
      </c>
      <c r="H2322" s="37">
        <v>340117.49</v>
      </c>
      <c r="I2322" s="37">
        <v>340117.49</v>
      </c>
      <c r="J2322" s="37"/>
      <c r="K2322" s="37"/>
      <c r="L2322" s="37"/>
      <c r="M2322" s="37"/>
      <c r="N2322" s="37"/>
      <c r="O2322" s="37"/>
      <c r="P2322" s="37"/>
      <c r="Q2322" s="37"/>
      <c r="R2322" s="37"/>
      <c r="S2322" s="37"/>
    </row>
    <row r="2323" spans="2:19">
      <c r="B2323" s="6">
        <v>1982</v>
      </c>
      <c r="C2323" s="37">
        <v>218075.71</v>
      </c>
      <c r="D2323" s="37">
        <v>218075.71</v>
      </c>
      <c r="E2323" s="37">
        <v>218075.71</v>
      </c>
      <c r="F2323" s="37">
        <v>218075.71</v>
      </c>
      <c r="G2323" s="37">
        <v>218075.71</v>
      </c>
      <c r="H2323" s="37">
        <v>218075.71</v>
      </c>
      <c r="I2323" s="37"/>
      <c r="J2323" s="37"/>
      <c r="K2323" s="37"/>
      <c r="L2323" s="37"/>
      <c r="M2323" s="37"/>
      <c r="N2323" s="37"/>
      <c r="O2323" s="37"/>
      <c r="P2323" s="37"/>
      <c r="Q2323" s="37"/>
      <c r="R2323" s="37"/>
      <c r="S2323" s="37"/>
    </row>
    <row r="2324" spans="2:19">
      <c r="B2324" s="6">
        <v>1981</v>
      </c>
      <c r="C2324" s="37">
        <v>224208.14</v>
      </c>
      <c r="D2324" s="37">
        <v>224208.14</v>
      </c>
      <c r="E2324" s="37">
        <v>224208.14</v>
      </c>
      <c r="F2324" s="37">
        <v>224208.14</v>
      </c>
      <c r="G2324" s="37">
        <v>213310.98</v>
      </c>
      <c r="H2324" s="37"/>
      <c r="I2324" s="37"/>
      <c r="J2324" s="37"/>
      <c r="K2324" s="37"/>
      <c r="L2324" s="37"/>
      <c r="M2324" s="37"/>
      <c r="N2324" s="37"/>
      <c r="O2324" s="37"/>
      <c r="P2324" s="37"/>
      <c r="Q2324" s="37"/>
      <c r="R2324" s="37"/>
      <c r="S2324" s="37"/>
    </row>
    <row r="2325" spans="2:19">
      <c r="B2325" s="6">
        <v>1980</v>
      </c>
      <c r="C2325" s="37">
        <v>340611.93</v>
      </c>
      <c r="D2325" s="37">
        <v>340611.93</v>
      </c>
      <c r="E2325" s="37">
        <v>340611.93</v>
      </c>
      <c r="F2325" s="37">
        <v>340611.93</v>
      </c>
      <c r="G2325" s="37"/>
      <c r="H2325" s="37"/>
      <c r="I2325" s="37"/>
      <c r="J2325" s="37"/>
      <c r="K2325" s="37"/>
      <c r="L2325" s="37"/>
      <c r="M2325" s="37"/>
      <c r="N2325" s="37"/>
      <c r="O2325" s="37"/>
      <c r="P2325" s="37"/>
      <c r="Q2325" s="37"/>
      <c r="R2325" s="37"/>
      <c r="S2325" s="37"/>
    </row>
    <row r="2326" spans="2:19">
      <c r="B2326" s="6">
        <v>1979</v>
      </c>
      <c r="C2326" s="37">
        <v>215936.64000000001</v>
      </c>
      <c r="D2326" s="37">
        <v>215936.64000000001</v>
      </c>
      <c r="E2326" s="37">
        <v>215936.64000000001</v>
      </c>
      <c r="F2326" s="37"/>
      <c r="G2326" s="37"/>
      <c r="H2326" s="37"/>
      <c r="I2326" s="37"/>
      <c r="J2326" s="37"/>
      <c r="K2326" s="37"/>
      <c r="L2326" s="37"/>
      <c r="M2326" s="37"/>
      <c r="N2326" s="37"/>
      <c r="O2326" s="37"/>
      <c r="P2326" s="37"/>
      <c r="Q2326" s="37"/>
      <c r="R2326" s="37"/>
      <c r="S2326" s="37"/>
    </row>
    <row r="2327" spans="2:19">
      <c r="B2327" s="6">
        <v>1978</v>
      </c>
      <c r="C2327" s="37">
        <v>366250.42</v>
      </c>
      <c r="D2327" s="37"/>
      <c r="E2327" s="37"/>
      <c r="F2327" s="37"/>
      <c r="G2327" s="37"/>
      <c r="H2327" s="37"/>
      <c r="I2327" s="37"/>
      <c r="J2327" s="37"/>
      <c r="K2327" s="37"/>
      <c r="L2327" s="37"/>
      <c r="M2327" s="37"/>
      <c r="N2327" s="37"/>
      <c r="O2327" s="37"/>
      <c r="P2327" s="37"/>
      <c r="Q2327" s="37"/>
      <c r="R2327" s="37"/>
      <c r="S2327" s="37"/>
    </row>
    <row r="2328" spans="2:19">
      <c r="B2328" s="6">
        <v>1977</v>
      </c>
      <c r="C2328" s="37">
        <v>355320.1</v>
      </c>
      <c r="D2328" s="37"/>
      <c r="E2328" s="37"/>
      <c r="F2328" s="37"/>
      <c r="G2328" s="37"/>
      <c r="H2328" s="37"/>
      <c r="I2328" s="37"/>
      <c r="J2328" s="37"/>
      <c r="K2328" s="37"/>
      <c r="L2328" s="37"/>
      <c r="M2328" s="37"/>
      <c r="N2328" s="37"/>
      <c r="O2328" s="37"/>
      <c r="P2328" s="37"/>
      <c r="Q2328" s="37"/>
      <c r="R2328" s="37"/>
      <c r="S2328" s="37"/>
    </row>
    <row r="2329" spans="2:19">
      <c r="B2329" s="6">
        <v>1976</v>
      </c>
      <c r="C2329" s="37">
        <v>427892</v>
      </c>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9738391.7300000004</v>
      </c>
      <c r="D2376" s="8">
        <f>SUM(D2298:D2375)</f>
        <v>8678863.6400000006</v>
      </c>
      <c r="E2376" s="8">
        <f>SUM(E2297:E2375)</f>
        <v>8800189.8500000015</v>
      </c>
      <c r="F2376" s="8">
        <f>SUM(F2296:F2375)</f>
        <v>8732244.9500000011</v>
      </c>
      <c r="G2376" s="8">
        <f>SUM(G2295:G2375)</f>
        <v>8291098.6700000027</v>
      </c>
      <c r="H2376" s="8">
        <f>SUM(H2289:H2375)</f>
        <v>8112755.370000002</v>
      </c>
      <c r="I2376" s="8">
        <f>SUM(I2289:I2375)</f>
        <v>8060189.9700000016</v>
      </c>
      <c r="J2376" s="8">
        <f t="shared" ref="J2376" si="45">SUM(J2289:J2375)</f>
        <v>7857573.4199999999</v>
      </c>
      <c r="K2376" s="8">
        <f>SUM(K2289:K2375)</f>
        <v>7728304.6200000001</v>
      </c>
      <c r="L2376" s="8">
        <f t="shared" ref="L2376" si="46">SUM(L2289:L2375)</f>
        <v>7800758.0399999991</v>
      </c>
      <c r="M2376" s="8">
        <f>SUM(M2289:M2375)</f>
        <v>8264160.089999998</v>
      </c>
      <c r="N2376" s="11">
        <f>SUM(N2284:N2375)</f>
        <v>8389611.2999999989</v>
      </c>
      <c r="O2376" s="11">
        <f>SUM(O2284:O2375)</f>
        <v>8690989.1500000004</v>
      </c>
      <c r="P2376" s="11">
        <f>SUM(P2284:P2375)</f>
        <v>10033780.970000001</v>
      </c>
      <c r="Q2376" s="11">
        <f>SUM(Q2284:Q2375)</f>
        <v>10704900.980000002</v>
      </c>
      <c r="R2376" s="11">
        <f>SUM(R2283:R2375)</f>
        <v>11571858.930000002</v>
      </c>
      <c r="S2376" s="11">
        <f>SUM(S2283:S2375)</f>
        <v>11560790.83</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555.21</v>
      </c>
      <c r="R2570" s="37">
        <v>555.21</v>
      </c>
      <c r="S2570" s="37">
        <v>555.21</v>
      </c>
    </row>
    <row r="2571" spans="1:19">
      <c r="A2571" s="40"/>
      <c r="B2571" s="6">
        <v>2019</v>
      </c>
      <c r="C2571" s="36"/>
      <c r="D2571" s="36"/>
      <c r="E2571" s="36"/>
      <c r="F2571" s="36"/>
      <c r="G2571" s="36"/>
      <c r="H2571" s="36"/>
      <c r="I2571" s="36"/>
      <c r="J2571" s="36"/>
      <c r="K2571" s="36"/>
      <c r="L2571" s="36"/>
      <c r="M2571" s="36"/>
      <c r="N2571" s="36"/>
      <c r="O2571" s="36"/>
      <c r="P2571" s="37">
        <v>291745.71999999997</v>
      </c>
      <c r="Q2571" s="37">
        <v>104328.27</v>
      </c>
      <c r="R2571" s="37">
        <v>108558.58</v>
      </c>
      <c r="S2571" s="37">
        <v>101615.03999999999</v>
      </c>
    </row>
    <row r="2572" spans="1:19">
      <c r="A2572" s="40"/>
      <c r="B2572" s="6">
        <v>2018</v>
      </c>
      <c r="C2572" s="36"/>
      <c r="D2572" s="36"/>
      <c r="E2572" s="36"/>
      <c r="F2572" s="36"/>
      <c r="G2572" s="36"/>
      <c r="H2572" s="36"/>
      <c r="I2572" s="36"/>
      <c r="J2572" s="36"/>
      <c r="K2572" s="36"/>
      <c r="L2572" s="36"/>
      <c r="M2572" s="36"/>
      <c r="N2572" s="36"/>
      <c r="O2572" s="37">
        <v>86597.68</v>
      </c>
      <c r="P2572" s="37">
        <v>86597.68</v>
      </c>
      <c r="Q2572" s="37">
        <v>68982.47</v>
      </c>
      <c r="R2572" s="37">
        <v>70238.13</v>
      </c>
      <c r="S2572" s="37">
        <v>68177.119999999995</v>
      </c>
    </row>
    <row r="2573" spans="1:19">
      <c r="A2573" s="40"/>
      <c r="B2573" s="6">
        <v>2017</v>
      </c>
      <c r="C2573" s="36"/>
      <c r="D2573" s="36"/>
      <c r="E2573" s="36"/>
      <c r="F2573" s="36"/>
      <c r="G2573" s="36"/>
      <c r="H2573" s="36"/>
      <c r="I2573" s="36"/>
      <c r="J2573" s="36"/>
      <c r="K2573" s="36"/>
      <c r="L2573" s="36"/>
      <c r="M2573" s="36"/>
      <c r="N2573" s="37">
        <v>151455.42000000001</v>
      </c>
      <c r="O2573" s="37">
        <v>151455.42000000001</v>
      </c>
      <c r="P2573" s="37">
        <v>151455.42000000001</v>
      </c>
      <c r="Q2573" s="37">
        <v>49142.43</v>
      </c>
      <c r="R2573" s="37">
        <v>51135.06</v>
      </c>
      <c r="S2573" s="37">
        <v>47864.39</v>
      </c>
    </row>
    <row r="2574" spans="1:19">
      <c r="B2574" s="6">
        <v>2016</v>
      </c>
      <c r="C2574" s="36"/>
      <c r="D2574" s="36"/>
      <c r="E2574" s="36"/>
      <c r="F2574" s="36"/>
      <c r="G2574" s="36"/>
      <c r="H2574" s="36"/>
      <c r="I2574" s="36"/>
      <c r="J2574" s="36"/>
      <c r="K2574" s="36"/>
      <c r="L2574" s="36"/>
      <c r="M2574" s="37">
        <v>97388.81</v>
      </c>
      <c r="N2574" s="37">
        <v>97388.81</v>
      </c>
      <c r="O2574" s="37">
        <v>97388.81</v>
      </c>
      <c r="P2574" s="37">
        <v>97388.81</v>
      </c>
      <c r="Q2574" s="37">
        <v>34826.239999999998</v>
      </c>
      <c r="R2574" s="37">
        <v>36238.379999999997</v>
      </c>
      <c r="S2574" s="37">
        <v>33920.51</v>
      </c>
    </row>
    <row r="2575" spans="1:19">
      <c r="B2575" s="6">
        <v>2015</v>
      </c>
      <c r="C2575" s="36"/>
      <c r="D2575" s="36"/>
      <c r="E2575" s="36"/>
      <c r="F2575" s="36"/>
      <c r="G2575" s="36"/>
      <c r="H2575" s="36"/>
      <c r="I2575" s="36"/>
      <c r="J2575" s="36"/>
      <c r="K2575" s="36"/>
      <c r="L2575" s="37">
        <v>173492.98</v>
      </c>
      <c r="M2575" s="37">
        <v>173492.98</v>
      </c>
      <c r="N2575" s="37">
        <v>173492.98</v>
      </c>
      <c r="O2575" s="37">
        <v>173492.98</v>
      </c>
      <c r="P2575" s="37">
        <v>173492.98</v>
      </c>
      <c r="Q2575" s="37">
        <v>62041.09</v>
      </c>
      <c r="R2575" s="37">
        <v>64556.74</v>
      </c>
      <c r="S2575" s="37">
        <v>60427.61</v>
      </c>
    </row>
    <row r="2576" spans="1:19">
      <c r="B2576" s="6">
        <v>2014</v>
      </c>
      <c r="C2576" s="36"/>
      <c r="D2576" s="36"/>
      <c r="E2576" s="36"/>
      <c r="F2576" s="36"/>
      <c r="G2576" s="36"/>
      <c r="H2576" s="36"/>
      <c r="I2576" s="36"/>
      <c r="J2576" s="36"/>
      <c r="K2576" s="37">
        <v>168161.19</v>
      </c>
      <c r="L2576" s="37">
        <v>168161.19</v>
      </c>
      <c r="M2576" s="37">
        <v>168161.19</v>
      </c>
      <c r="N2576" s="37">
        <v>168161.19</v>
      </c>
      <c r="O2576" s="37">
        <v>168161.19</v>
      </c>
      <c r="P2576" s="37">
        <v>168161.19</v>
      </c>
      <c r="Q2576" s="37">
        <v>60134.44</v>
      </c>
      <c r="R2576" s="37">
        <v>62572.77</v>
      </c>
      <c r="S2576" s="37">
        <v>58570.54</v>
      </c>
    </row>
    <row r="2577" spans="2:19">
      <c r="B2577" s="6">
        <v>2013</v>
      </c>
      <c r="C2577" s="36"/>
      <c r="D2577" s="36"/>
      <c r="E2577" s="36"/>
      <c r="F2577" s="36"/>
      <c r="G2577" s="36"/>
      <c r="H2577" s="36"/>
      <c r="I2577" s="36"/>
      <c r="J2577" s="37">
        <v>107309.97</v>
      </c>
      <c r="K2577" s="37">
        <v>107309.97</v>
      </c>
      <c r="L2577" s="37">
        <v>107309.97</v>
      </c>
      <c r="M2577" s="37">
        <v>107309.97</v>
      </c>
      <c r="N2577" s="37">
        <v>107309.97</v>
      </c>
      <c r="O2577" s="37">
        <v>107309.97</v>
      </c>
      <c r="P2577" s="37">
        <v>107309.97</v>
      </c>
      <c r="Q2577" s="37">
        <v>38374.04</v>
      </c>
      <c r="R2577" s="37">
        <v>39930.04</v>
      </c>
      <c r="S2577" s="37">
        <v>37376.06</v>
      </c>
    </row>
    <row r="2578" spans="2:19">
      <c r="B2578" s="6">
        <v>2012</v>
      </c>
      <c r="C2578" s="36"/>
      <c r="D2578" s="36"/>
      <c r="E2578" s="36"/>
      <c r="F2578" s="36"/>
      <c r="G2578" s="36"/>
      <c r="H2578" s="36"/>
      <c r="I2578" s="37">
        <v>132247.4</v>
      </c>
      <c r="J2578" s="37">
        <v>132247.4</v>
      </c>
      <c r="K2578" s="37">
        <v>132247.4</v>
      </c>
      <c r="L2578" s="37">
        <v>132247.4</v>
      </c>
      <c r="M2578" s="37">
        <v>132247.4</v>
      </c>
      <c r="N2578" s="37">
        <v>132247.4</v>
      </c>
      <c r="O2578" s="37">
        <v>132247.4</v>
      </c>
      <c r="P2578" s="37">
        <v>132247.4</v>
      </c>
      <c r="Q2578" s="37">
        <v>47291.68</v>
      </c>
      <c r="R2578" s="37">
        <v>49209.26</v>
      </c>
      <c r="S2578" s="37">
        <v>46061.77</v>
      </c>
    </row>
    <row r="2579" spans="2:19">
      <c r="B2579" s="6">
        <v>2011</v>
      </c>
      <c r="C2579" s="36"/>
      <c r="D2579" s="36"/>
      <c r="E2579" s="36"/>
      <c r="F2579" s="36"/>
      <c r="G2579" s="36"/>
      <c r="H2579" s="37">
        <v>147042.57</v>
      </c>
      <c r="I2579" s="37">
        <v>147042.57</v>
      </c>
      <c r="J2579" s="37">
        <v>147042.57</v>
      </c>
      <c r="K2579" s="37">
        <v>147042.57</v>
      </c>
      <c r="L2579" s="37">
        <v>147042.57</v>
      </c>
      <c r="M2579" s="37">
        <v>147042.57</v>
      </c>
      <c r="N2579" s="37">
        <v>147042.57</v>
      </c>
      <c r="O2579" s="37">
        <v>147042.57</v>
      </c>
      <c r="P2579" s="37">
        <v>147042.57</v>
      </c>
      <c r="Q2579" s="37">
        <v>52582.43</v>
      </c>
      <c r="R2579" s="37">
        <v>54714.53</v>
      </c>
      <c r="S2579" s="37">
        <v>51214.93</v>
      </c>
    </row>
    <row r="2580" spans="2:19">
      <c r="B2580" s="6">
        <v>2010</v>
      </c>
      <c r="C2580" s="36"/>
      <c r="D2580" s="36"/>
      <c r="E2580" s="36"/>
      <c r="F2580" s="36"/>
      <c r="G2580" s="37">
        <v>117819.85</v>
      </c>
      <c r="H2580" s="37">
        <v>117819.85</v>
      </c>
      <c r="I2580" s="37">
        <v>117819.85</v>
      </c>
      <c r="J2580" s="37">
        <v>117819.85</v>
      </c>
      <c r="K2580" s="37">
        <v>117819.85</v>
      </c>
      <c r="L2580" s="37">
        <v>117819.85</v>
      </c>
      <c r="M2580" s="37">
        <v>117819.85</v>
      </c>
      <c r="N2580" s="37">
        <v>117819.85</v>
      </c>
      <c r="O2580" s="37">
        <v>117819.85</v>
      </c>
      <c r="P2580" s="37">
        <v>117819.85</v>
      </c>
      <c r="Q2580" s="37">
        <v>42132.38</v>
      </c>
      <c r="R2580" s="37">
        <v>43840.77</v>
      </c>
      <c r="S2580" s="37">
        <v>41036.65</v>
      </c>
    </row>
    <row r="2581" spans="2:19">
      <c r="B2581" s="6">
        <v>2009</v>
      </c>
      <c r="C2581" s="36"/>
      <c r="D2581" s="36"/>
      <c r="E2581" s="36"/>
      <c r="F2581" s="37">
        <v>200938.1</v>
      </c>
      <c r="G2581" s="37">
        <v>215310.88</v>
      </c>
      <c r="H2581" s="37">
        <v>215310.88</v>
      </c>
      <c r="I2581" s="37">
        <v>215310.88</v>
      </c>
      <c r="J2581" s="37">
        <v>215310.88</v>
      </c>
      <c r="K2581" s="37">
        <v>215310.88</v>
      </c>
      <c r="L2581" s="37">
        <v>215310.88</v>
      </c>
      <c r="M2581" s="37">
        <v>215310.88</v>
      </c>
      <c r="N2581" s="37">
        <v>215310.88</v>
      </c>
      <c r="O2581" s="37">
        <v>215310.88</v>
      </c>
      <c r="P2581" s="37">
        <v>215310.88</v>
      </c>
      <c r="Q2581" s="37">
        <v>213769.74</v>
      </c>
      <c r="R2581" s="37">
        <v>213804.52</v>
      </c>
      <c r="S2581" s="37">
        <v>213747.43</v>
      </c>
    </row>
    <row r="2582" spans="2:19">
      <c r="B2582" s="6">
        <v>2008</v>
      </c>
      <c r="C2582" s="36"/>
      <c r="D2582" s="36"/>
      <c r="E2582" s="37">
        <v>103216.96000000001</v>
      </c>
      <c r="F2582" s="37">
        <v>103216.96000000001</v>
      </c>
      <c r="G2582" s="37">
        <v>103216.96000000001</v>
      </c>
      <c r="H2582" s="37">
        <v>103216.96000000001</v>
      </c>
      <c r="I2582" s="37">
        <v>103216.96000000001</v>
      </c>
      <c r="J2582" s="37">
        <v>103216.96000000001</v>
      </c>
      <c r="K2582" s="37">
        <v>103216.96000000001</v>
      </c>
      <c r="L2582" s="37">
        <v>103216.96000000001</v>
      </c>
      <c r="M2582" s="37">
        <v>103216.96000000001</v>
      </c>
      <c r="N2582" s="37">
        <v>103216.96000000001</v>
      </c>
      <c r="O2582" s="37">
        <v>103216.96000000001</v>
      </c>
      <c r="P2582" s="37">
        <v>103216.96000000001</v>
      </c>
      <c r="Q2582" s="37">
        <v>36910.39</v>
      </c>
      <c r="R2582" s="37">
        <v>38407.03</v>
      </c>
      <c r="S2582" s="37">
        <v>35950.47</v>
      </c>
    </row>
    <row r="2583" spans="2:19">
      <c r="B2583" s="6">
        <v>2007</v>
      </c>
      <c r="C2583" s="36"/>
      <c r="D2583" s="37">
        <v>132715.76999999999</v>
      </c>
      <c r="E2583" s="37">
        <v>132715.76999999999</v>
      </c>
      <c r="F2583" s="37">
        <v>132715.76999999999</v>
      </c>
      <c r="G2583" s="37">
        <v>132715.76999999999</v>
      </c>
      <c r="H2583" s="37">
        <v>132715.76999999999</v>
      </c>
      <c r="I2583" s="37">
        <v>132715.76999999999</v>
      </c>
      <c r="J2583" s="37">
        <v>132715.76999999999</v>
      </c>
      <c r="K2583" s="37">
        <v>132715.76999999999</v>
      </c>
      <c r="L2583" s="37">
        <v>132715.76999999999</v>
      </c>
      <c r="M2583" s="37">
        <v>132715.76999999999</v>
      </c>
      <c r="N2583" s="37">
        <v>132715.76999999999</v>
      </c>
      <c r="O2583" s="37">
        <v>132715.76999999999</v>
      </c>
      <c r="P2583" s="37">
        <v>132715.76999999999</v>
      </c>
      <c r="Q2583" s="37">
        <v>47459.15</v>
      </c>
      <c r="R2583" s="37">
        <v>49383.54</v>
      </c>
      <c r="S2583" s="37">
        <v>46224.9</v>
      </c>
    </row>
    <row r="2584" spans="2:19">
      <c r="B2584" s="6">
        <v>2006</v>
      </c>
      <c r="C2584" s="37">
        <v>62787.65</v>
      </c>
      <c r="D2584" s="37">
        <v>62787.65</v>
      </c>
      <c r="E2584" s="37">
        <v>62787.65</v>
      </c>
      <c r="F2584" s="37">
        <v>62787.65</v>
      </c>
      <c r="G2584" s="37">
        <v>62787.65</v>
      </c>
      <c r="H2584" s="37">
        <v>62787.65</v>
      </c>
      <c r="I2584" s="37">
        <v>62787.65</v>
      </c>
      <c r="J2584" s="37">
        <v>62787.65</v>
      </c>
      <c r="K2584" s="37">
        <v>62787.65</v>
      </c>
      <c r="L2584" s="37">
        <v>62787.65</v>
      </c>
      <c r="M2584" s="37">
        <v>62787.65</v>
      </c>
      <c r="N2584" s="37">
        <v>62787.65</v>
      </c>
      <c r="O2584" s="37">
        <v>62787.65</v>
      </c>
      <c r="P2584" s="37">
        <v>62787.65</v>
      </c>
      <c r="Q2584" s="37">
        <v>22452.86</v>
      </c>
      <c r="R2584" s="37">
        <v>23363.279999999999</v>
      </c>
      <c r="S2584" s="37">
        <v>21868.95</v>
      </c>
    </row>
    <row r="2585" spans="2:19">
      <c r="B2585" s="6">
        <v>2005</v>
      </c>
      <c r="C2585" s="37">
        <v>95284.94</v>
      </c>
      <c r="D2585" s="37">
        <v>95284.94</v>
      </c>
      <c r="E2585" s="37">
        <v>95284.94</v>
      </c>
      <c r="F2585" s="37">
        <v>95284.94</v>
      </c>
      <c r="G2585" s="37">
        <v>95284.94</v>
      </c>
      <c r="H2585" s="37">
        <v>95284.94</v>
      </c>
      <c r="I2585" s="37">
        <v>95284.94</v>
      </c>
      <c r="J2585" s="37">
        <v>95284.94</v>
      </c>
      <c r="K2585" s="37">
        <v>95284.94</v>
      </c>
      <c r="L2585" s="37">
        <v>95284.94</v>
      </c>
      <c r="M2585" s="37">
        <v>95284.94</v>
      </c>
      <c r="N2585" s="37">
        <v>95284.94</v>
      </c>
      <c r="O2585" s="37">
        <v>95284.94</v>
      </c>
      <c r="P2585" s="37">
        <v>95284.94</v>
      </c>
      <c r="Q2585" s="37">
        <v>39465.279999999999</v>
      </c>
      <c r="R2585" s="37">
        <v>40725.21</v>
      </c>
      <c r="S2585" s="37">
        <v>38657.18</v>
      </c>
    </row>
    <row r="2586" spans="2:19">
      <c r="B2586" s="6">
        <v>2004</v>
      </c>
      <c r="C2586" s="37">
        <v>47361.66</v>
      </c>
      <c r="D2586" s="37">
        <v>47361.66</v>
      </c>
      <c r="E2586" s="37">
        <v>47361.66</v>
      </c>
      <c r="F2586" s="37">
        <v>47361.66</v>
      </c>
      <c r="G2586" s="37">
        <v>47361.66</v>
      </c>
      <c r="H2586" s="37">
        <v>47361.66</v>
      </c>
      <c r="I2586" s="37">
        <v>47361.66</v>
      </c>
      <c r="J2586" s="37">
        <v>47361.66</v>
      </c>
      <c r="K2586" s="37">
        <v>47361.66</v>
      </c>
      <c r="L2586" s="37">
        <v>47361.66</v>
      </c>
      <c r="M2586" s="37">
        <v>47361.66</v>
      </c>
      <c r="N2586" s="37">
        <v>47361.66</v>
      </c>
      <c r="O2586" s="37">
        <v>47361.66</v>
      </c>
      <c r="P2586" s="37">
        <v>47361.66</v>
      </c>
      <c r="Q2586" s="37">
        <v>47361.66</v>
      </c>
      <c r="R2586" s="37">
        <v>47361.66</v>
      </c>
      <c r="S2586" s="37">
        <v>47361.66</v>
      </c>
    </row>
    <row r="2587" spans="2:19">
      <c r="B2587" s="6">
        <v>2003</v>
      </c>
      <c r="C2587" s="37">
        <v>18207.349999999999</v>
      </c>
      <c r="D2587" s="37">
        <v>18207.349999999999</v>
      </c>
      <c r="E2587" s="37">
        <v>18207.349999999999</v>
      </c>
      <c r="F2587" s="37">
        <v>18207.349999999999</v>
      </c>
      <c r="G2587" s="37">
        <v>18207.349999999999</v>
      </c>
      <c r="H2587" s="37">
        <v>18207.349999999999</v>
      </c>
      <c r="I2587" s="37">
        <v>18207.349999999999</v>
      </c>
      <c r="J2587" s="37">
        <v>18207.349999999999</v>
      </c>
      <c r="K2587" s="37">
        <v>18207.349999999999</v>
      </c>
      <c r="L2587" s="37">
        <v>18207.349999999999</v>
      </c>
      <c r="M2587" s="37">
        <v>18207.349999999999</v>
      </c>
      <c r="N2587" s="37">
        <v>18207.349999999999</v>
      </c>
      <c r="O2587" s="37">
        <v>18207.349999999999</v>
      </c>
      <c r="P2587" s="37">
        <v>18207.349999999999</v>
      </c>
      <c r="Q2587" s="37">
        <v>18207.349999999999</v>
      </c>
      <c r="R2587" s="37">
        <v>18207.349999999999</v>
      </c>
      <c r="S2587" s="37">
        <v>18207.349999999999</v>
      </c>
    </row>
    <row r="2588" spans="2:19">
      <c r="B2588" s="6">
        <v>2002</v>
      </c>
      <c r="C2588" s="37">
        <v>2777.75</v>
      </c>
      <c r="D2588" s="37">
        <v>2777.75</v>
      </c>
      <c r="E2588" s="37">
        <v>2777.75</v>
      </c>
      <c r="F2588" s="37">
        <v>2777.75</v>
      </c>
      <c r="G2588" s="37">
        <v>2777.75</v>
      </c>
      <c r="H2588" s="37">
        <v>2777.75</v>
      </c>
      <c r="I2588" s="37">
        <v>2777.75</v>
      </c>
      <c r="J2588" s="37">
        <v>2777.75</v>
      </c>
      <c r="K2588" s="37">
        <v>2777.75</v>
      </c>
      <c r="L2588" s="37">
        <v>2777.75</v>
      </c>
      <c r="M2588" s="37">
        <v>2777.75</v>
      </c>
      <c r="N2588" s="37">
        <v>2777.75</v>
      </c>
      <c r="O2588" s="37">
        <v>2777.75</v>
      </c>
      <c r="P2588" s="37">
        <v>2777.75</v>
      </c>
      <c r="Q2588" s="37">
        <v>2777.75</v>
      </c>
      <c r="R2588" s="37">
        <v>2777.75</v>
      </c>
      <c r="S2588" s="37">
        <v>2777.75</v>
      </c>
    </row>
    <row r="2589" spans="2:19">
      <c r="B2589" s="6">
        <v>2001</v>
      </c>
      <c r="C2589" s="37">
        <v>63285.61</v>
      </c>
      <c r="D2589" s="37">
        <v>63285.61</v>
      </c>
      <c r="E2589" s="37">
        <v>63285.61</v>
      </c>
      <c r="F2589" s="37">
        <v>63285.61</v>
      </c>
      <c r="G2589" s="37">
        <v>63285.61</v>
      </c>
      <c r="H2589" s="37">
        <v>63285.61</v>
      </c>
      <c r="I2589" s="37">
        <v>63285.61</v>
      </c>
      <c r="J2589" s="37">
        <v>63285.61</v>
      </c>
      <c r="K2589" s="37">
        <v>63285.61</v>
      </c>
      <c r="L2589" s="37">
        <v>63285.61</v>
      </c>
      <c r="M2589" s="37">
        <v>63285.61</v>
      </c>
      <c r="N2589" s="37">
        <v>63285.61</v>
      </c>
      <c r="O2589" s="37">
        <v>63285.61</v>
      </c>
      <c r="P2589" s="37">
        <v>63285.61</v>
      </c>
      <c r="Q2589" s="37">
        <v>63285.61</v>
      </c>
      <c r="R2589" s="37">
        <v>63285.61</v>
      </c>
      <c r="S2589" s="37">
        <v>63285.61</v>
      </c>
    </row>
    <row r="2590" spans="2:19">
      <c r="B2590" s="6">
        <v>2000</v>
      </c>
      <c r="C2590" s="37">
        <v>19753.240000000002</v>
      </c>
      <c r="D2590" s="37">
        <v>19753.240000000002</v>
      </c>
      <c r="E2590" s="37">
        <v>19753.240000000002</v>
      </c>
      <c r="F2590" s="37">
        <v>19753.240000000002</v>
      </c>
      <c r="G2590" s="37">
        <v>16240.47</v>
      </c>
      <c r="H2590" s="37">
        <v>16240.47</v>
      </c>
      <c r="I2590" s="37">
        <v>16240.47</v>
      </c>
      <c r="J2590" s="37">
        <v>16240.47</v>
      </c>
      <c r="K2590" s="37">
        <v>16240.47</v>
      </c>
      <c r="L2590" s="37">
        <v>16240.47</v>
      </c>
      <c r="M2590" s="37">
        <v>16240.47</v>
      </c>
      <c r="N2590" s="37">
        <v>16240.47</v>
      </c>
      <c r="O2590" s="37">
        <v>16240.47</v>
      </c>
      <c r="P2590" s="37">
        <v>16240.47</v>
      </c>
      <c r="Q2590" s="37">
        <v>16240.47</v>
      </c>
      <c r="R2590" s="37">
        <v>16240.47</v>
      </c>
      <c r="S2590" s="37">
        <v>16240.47</v>
      </c>
    </row>
    <row r="2591" spans="2:19">
      <c r="B2591" s="6">
        <v>1999</v>
      </c>
      <c r="C2591" s="37">
        <v>86880.39</v>
      </c>
      <c r="D2591" s="37">
        <v>86880.39</v>
      </c>
      <c r="E2591" s="37">
        <v>86880.39</v>
      </c>
      <c r="F2591" s="37">
        <v>86880.39</v>
      </c>
      <c r="G2591" s="37">
        <v>86880.39</v>
      </c>
      <c r="H2591" s="37">
        <v>86880.39</v>
      </c>
      <c r="I2591" s="37">
        <v>86880.39</v>
      </c>
      <c r="J2591" s="37">
        <v>86880.39</v>
      </c>
      <c r="K2591" s="37">
        <v>86880.39</v>
      </c>
      <c r="L2591" s="37">
        <v>86880.39</v>
      </c>
      <c r="M2591" s="37">
        <v>86880.39</v>
      </c>
      <c r="N2591" s="37">
        <v>86880.39</v>
      </c>
      <c r="O2591" s="37">
        <v>86880.39</v>
      </c>
      <c r="P2591" s="37">
        <v>86880.39</v>
      </c>
      <c r="Q2591" s="37">
        <v>86880.39</v>
      </c>
      <c r="R2591" s="37">
        <v>86880.39</v>
      </c>
      <c r="S2591" s="37">
        <v>86880.39</v>
      </c>
    </row>
    <row r="2592" spans="2:19">
      <c r="B2592" s="6">
        <v>1998</v>
      </c>
      <c r="C2592" s="37">
        <v>88437.64</v>
      </c>
      <c r="D2592" s="37">
        <v>88437.64</v>
      </c>
      <c r="E2592" s="37">
        <v>88437.64</v>
      </c>
      <c r="F2592" s="37">
        <v>88437.64</v>
      </c>
      <c r="G2592" s="37">
        <v>88437.64</v>
      </c>
      <c r="H2592" s="37">
        <v>88437.64</v>
      </c>
      <c r="I2592" s="37">
        <v>88437.64</v>
      </c>
      <c r="J2592" s="37">
        <v>88437.64</v>
      </c>
      <c r="K2592" s="37">
        <v>88437.64</v>
      </c>
      <c r="L2592" s="37">
        <v>88437.64</v>
      </c>
      <c r="M2592" s="37">
        <v>88437.64</v>
      </c>
      <c r="N2592" s="37">
        <v>88437.64</v>
      </c>
      <c r="O2592" s="37">
        <v>88437.64</v>
      </c>
      <c r="P2592" s="37">
        <v>88437.64</v>
      </c>
      <c r="Q2592" s="37">
        <v>88437.64</v>
      </c>
      <c r="R2592" s="37">
        <v>88437.64</v>
      </c>
      <c r="S2592" s="37">
        <v>88437.64</v>
      </c>
    </row>
    <row r="2593" spans="2:19">
      <c r="B2593" s="6">
        <v>1997</v>
      </c>
      <c r="C2593" s="37">
        <v>36947.99</v>
      </c>
      <c r="D2593" s="37">
        <v>36947.99</v>
      </c>
      <c r="E2593" s="37">
        <v>36947.99</v>
      </c>
      <c r="F2593" s="37">
        <v>36947.99</v>
      </c>
      <c r="G2593" s="37">
        <v>36947.99</v>
      </c>
      <c r="H2593" s="37">
        <v>36947.99</v>
      </c>
      <c r="I2593" s="37">
        <v>36947.99</v>
      </c>
      <c r="J2593" s="37">
        <v>36947.99</v>
      </c>
      <c r="K2593" s="37">
        <v>36947.99</v>
      </c>
      <c r="L2593" s="37">
        <v>36947.99</v>
      </c>
      <c r="M2593" s="37">
        <v>36947.99</v>
      </c>
      <c r="N2593" s="37">
        <v>36947.99</v>
      </c>
      <c r="O2593" s="37">
        <v>36947.99</v>
      </c>
      <c r="P2593" s="37">
        <v>36947.99</v>
      </c>
      <c r="Q2593" s="37">
        <v>36947.99</v>
      </c>
      <c r="R2593" s="37">
        <v>36947.99</v>
      </c>
      <c r="S2593" s="37"/>
    </row>
    <row r="2594" spans="2:19">
      <c r="B2594" s="6">
        <v>1996</v>
      </c>
      <c r="C2594" s="37">
        <v>33617.949999999997</v>
      </c>
      <c r="D2594" s="37">
        <v>33617.949999999997</v>
      </c>
      <c r="E2594" s="37">
        <v>33617.949999999997</v>
      </c>
      <c r="F2594" s="37">
        <v>33617.949999999997</v>
      </c>
      <c r="G2594" s="37">
        <v>33617.949999999997</v>
      </c>
      <c r="H2594" s="37">
        <v>33617.949999999997</v>
      </c>
      <c r="I2594" s="37">
        <v>33617.949999999997</v>
      </c>
      <c r="J2594" s="37">
        <v>33617.949999999997</v>
      </c>
      <c r="K2594" s="37">
        <v>33617.949999999997</v>
      </c>
      <c r="L2594" s="37">
        <v>33617.949999999997</v>
      </c>
      <c r="M2594" s="37">
        <v>33617.949999999997</v>
      </c>
      <c r="N2594" s="37">
        <v>33617.949999999997</v>
      </c>
      <c r="O2594" s="37">
        <v>33617.949999999997</v>
      </c>
      <c r="P2594" s="37">
        <v>33617.949999999997</v>
      </c>
      <c r="Q2594" s="37">
        <v>26554.22</v>
      </c>
      <c r="R2594" s="37"/>
      <c r="S2594" s="37"/>
    </row>
    <row r="2595" spans="2:19">
      <c r="B2595" s="6">
        <v>1995</v>
      </c>
      <c r="C2595" s="37">
        <v>22636.43</v>
      </c>
      <c r="D2595" s="37">
        <v>22636.43</v>
      </c>
      <c r="E2595" s="37">
        <v>22636.43</v>
      </c>
      <c r="F2595" s="37">
        <v>22636.43</v>
      </c>
      <c r="G2595" s="37">
        <v>22636.43</v>
      </c>
      <c r="H2595" s="37">
        <v>22636.43</v>
      </c>
      <c r="I2595" s="37">
        <v>22636.43</v>
      </c>
      <c r="J2595" s="37">
        <v>22636.43</v>
      </c>
      <c r="K2595" s="37">
        <v>22636.43</v>
      </c>
      <c r="L2595" s="37">
        <v>22636.43</v>
      </c>
      <c r="M2595" s="37">
        <v>22636.43</v>
      </c>
      <c r="N2595" s="37">
        <v>22636.43</v>
      </c>
      <c r="O2595" s="37">
        <v>22636.43</v>
      </c>
      <c r="P2595" s="37">
        <v>22636.43</v>
      </c>
      <c r="Q2595" s="37"/>
      <c r="R2595" s="37"/>
      <c r="S2595" s="37"/>
    </row>
    <row r="2596" spans="2:19">
      <c r="B2596" s="6">
        <v>1994</v>
      </c>
      <c r="C2596" s="37">
        <v>17279.11</v>
      </c>
      <c r="D2596" s="37">
        <v>17279.11</v>
      </c>
      <c r="E2596" s="37">
        <v>17279.11</v>
      </c>
      <c r="F2596" s="37">
        <v>17279.11</v>
      </c>
      <c r="G2596" s="37">
        <v>17279.11</v>
      </c>
      <c r="H2596" s="37">
        <v>17279.11</v>
      </c>
      <c r="I2596" s="37">
        <v>17279.11</v>
      </c>
      <c r="J2596" s="37">
        <v>17279.11</v>
      </c>
      <c r="K2596" s="37">
        <v>17279.11</v>
      </c>
      <c r="L2596" s="37">
        <v>17279.11</v>
      </c>
      <c r="M2596" s="37">
        <v>17279.11</v>
      </c>
      <c r="N2596" s="37">
        <v>17279.11</v>
      </c>
      <c r="O2596" s="37">
        <v>17279.11</v>
      </c>
      <c r="P2596" s="37"/>
      <c r="Q2596" s="37"/>
      <c r="R2596" s="37"/>
      <c r="S2596" s="37"/>
    </row>
    <row r="2597" spans="2:19">
      <c r="B2597" s="6">
        <v>1993</v>
      </c>
      <c r="C2597" s="37">
        <v>1728.68</v>
      </c>
      <c r="D2597" s="37">
        <v>1728.68</v>
      </c>
      <c r="E2597" s="37">
        <v>1728.68</v>
      </c>
      <c r="F2597" s="37">
        <v>1728.68</v>
      </c>
      <c r="G2597" s="37">
        <v>1728.68</v>
      </c>
      <c r="H2597" s="37">
        <v>1728.68</v>
      </c>
      <c r="I2597" s="37">
        <v>1728.68</v>
      </c>
      <c r="J2597" s="37">
        <v>1728.68</v>
      </c>
      <c r="K2597" s="37">
        <v>1728.68</v>
      </c>
      <c r="L2597" s="37">
        <v>1728.68</v>
      </c>
      <c r="M2597" s="37">
        <v>1728.68</v>
      </c>
      <c r="N2597" s="37">
        <v>1728.68</v>
      </c>
      <c r="O2597" s="37"/>
      <c r="P2597" s="37"/>
      <c r="Q2597" s="37"/>
      <c r="R2597" s="37"/>
      <c r="S2597" s="37"/>
    </row>
    <row r="2598" spans="2:19">
      <c r="B2598" s="6">
        <v>1992</v>
      </c>
      <c r="C2598" s="37">
        <v>38750.82</v>
      </c>
      <c r="D2598" s="37">
        <v>38750.82</v>
      </c>
      <c r="E2598" s="37">
        <v>38750.82</v>
      </c>
      <c r="F2598" s="37">
        <v>38750.82</v>
      </c>
      <c r="G2598" s="37">
        <v>38750.82</v>
      </c>
      <c r="H2598" s="37">
        <v>38750.82</v>
      </c>
      <c r="I2598" s="37">
        <v>38750.82</v>
      </c>
      <c r="J2598" s="37">
        <v>38750.82</v>
      </c>
      <c r="K2598" s="37">
        <v>38750.82</v>
      </c>
      <c r="L2598" s="37">
        <v>38750.82</v>
      </c>
      <c r="M2598" s="37">
        <v>38750.82</v>
      </c>
      <c r="N2598" s="37"/>
      <c r="O2598" s="37"/>
      <c r="P2598" s="37"/>
      <c r="Q2598" s="37"/>
      <c r="R2598" s="37"/>
      <c r="S2598" s="37"/>
    </row>
    <row r="2599" spans="2:19">
      <c r="B2599" s="6">
        <v>1991</v>
      </c>
      <c r="C2599" s="37">
        <v>287794.96000000002</v>
      </c>
      <c r="D2599" s="37">
        <v>287794.96000000002</v>
      </c>
      <c r="E2599" s="37">
        <v>287794.96000000002</v>
      </c>
      <c r="F2599" s="37">
        <v>287794.96000000002</v>
      </c>
      <c r="G2599" s="37">
        <v>184833.04</v>
      </c>
      <c r="H2599" s="37">
        <v>184833.04</v>
      </c>
      <c r="I2599" s="37">
        <v>184833.04</v>
      </c>
      <c r="J2599" s="37">
        <v>184833.04</v>
      </c>
      <c r="K2599" s="37">
        <v>184833.04</v>
      </c>
      <c r="L2599" s="37">
        <v>184833.04</v>
      </c>
      <c r="M2599" s="37"/>
      <c r="N2599" s="37"/>
      <c r="O2599" s="37"/>
      <c r="P2599" s="37"/>
      <c r="Q2599" s="37"/>
      <c r="R2599" s="37"/>
      <c r="S2599" s="37"/>
    </row>
    <row r="2600" spans="2:19">
      <c r="B2600" s="6">
        <v>1990</v>
      </c>
      <c r="C2600" s="37">
        <v>9071.85</v>
      </c>
      <c r="D2600" s="37">
        <v>9071.85</v>
      </c>
      <c r="E2600" s="37">
        <v>9071.85</v>
      </c>
      <c r="F2600" s="37">
        <v>9071.85</v>
      </c>
      <c r="G2600" s="37">
        <v>9071.85</v>
      </c>
      <c r="H2600" s="37">
        <v>9071.85</v>
      </c>
      <c r="I2600" s="37">
        <v>9071.85</v>
      </c>
      <c r="J2600" s="37">
        <v>9071.85</v>
      </c>
      <c r="K2600" s="37">
        <v>9071.85</v>
      </c>
      <c r="L2600" s="37"/>
      <c r="M2600" s="37"/>
      <c r="N2600" s="37"/>
      <c r="O2600" s="37"/>
      <c r="P2600" s="37"/>
      <c r="Q2600" s="37"/>
      <c r="R2600" s="37"/>
      <c r="S2600" s="37"/>
    </row>
    <row r="2601" spans="2:19">
      <c r="B2601" s="6">
        <v>1989</v>
      </c>
      <c r="C2601" s="37">
        <v>75475.88</v>
      </c>
      <c r="D2601" s="37">
        <v>75475.88</v>
      </c>
      <c r="E2601" s="37">
        <v>75475.88</v>
      </c>
      <c r="F2601" s="37">
        <v>75475.88</v>
      </c>
      <c r="G2601" s="37">
        <v>9177.18</v>
      </c>
      <c r="H2601" s="37">
        <v>9177.18</v>
      </c>
      <c r="I2601" s="37">
        <v>9177.18</v>
      </c>
      <c r="J2601" s="37">
        <v>9177.18</v>
      </c>
      <c r="K2601" s="37"/>
      <c r="L2601" s="37"/>
      <c r="M2601" s="37"/>
      <c r="N2601" s="37"/>
      <c r="O2601" s="37"/>
      <c r="P2601" s="37"/>
      <c r="Q2601" s="37"/>
      <c r="R2601" s="37"/>
      <c r="S2601" s="37"/>
    </row>
    <row r="2602" spans="2:19">
      <c r="B2602" s="6">
        <v>1988</v>
      </c>
      <c r="C2602" s="37">
        <v>12198.91</v>
      </c>
      <c r="D2602" s="37">
        <v>12198.91</v>
      </c>
      <c r="E2602" s="37">
        <v>12198.91</v>
      </c>
      <c r="F2602" s="37">
        <v>12198.91</v>
      </c>
      <c r="G2602" s="37">
        <v>0</v>
      </c>
      <c r="H2602" s="37"/>
      <c r="I2602" s="37"/>
      <c r="J2602" s="37"/>
      <c r="K2602" s="37"/>
      <c r="L2602" s="37"/>
      <c r="M2602" s="37"/>
      <c r="N2602" s="37"/>
      <c r="O2602" s="37"/>
      <c r="P2602" s="37"/>
      <c r="Q2602" s="37"/>
      <c r="R2602" s="37"/>
      <c r="S2602" s="37"/>
    </row>
    <row r="2603" spans="2:19">
      <c r="B2603" s="6">
        <v>1987</v>
      </c>
      <c r="C2603" s="37">
        <v>0</v>
      </c>
      <c r="D2603" s="37">
        <v>0</v>
      </c>
      <c r="E2603" s="37">
        <v>0</v>
      </c>
      <c r="F2603" s="37">
        <v>0</v>
      </c>
      <c r="G2603" s="37">
        <v>0</v>
      </c>
      <c r="H2603" s="37"/>
      <c r="I2603" s="37"/>
      <c r="J2603" s="37"/>
      <c r="K2603" s="37"/>
      <c r="L2603" s="37"/>
      <c r="M2603" s="37"/>
      <c r="N2603" s="37"/>
      <c r="O2603" s="37"/>
      <c r="P2603" s="37"/>
      <c r="Q2603" s="37"/>
      <c r="R2603" s="37"/>
      <c r="S2603" s="37"/>
    </row>
    <row r="2604" spans="2:19">
      <c r="B2604" s="6">
        <v>1986</v>
      </c>
      <c r="C2604" s="37">
        <v>94265.86</v>
      </c>
      <c r="D2604" s="37">
        <v>94265.86</v>
      </c>
      <c r="E2604" s="37">
        <v>94265.86</v>
      </c>
      <c r="F2604" s="37">
        <v>94265.86</v>
      </c>
      <c r="G2604" s="37">
        <v>9557.58</v>
      </c>
      <c r="H2604" s="37"/>
      <c r="I2604" s="37"/>
      <c r="J2604" s="37"/>
      <c r="K2604" s="37"/>
      <c r="L2604" s="37"/>
      <c r="M2604" s="37"/>
      <c r="N2604" s="37"/>
      <c r="O2604" s="37"/>
      <c r="P2604" s="37"/>
      <c r="Q2604" s="37"/>
      <c r="R2604" s="37"/>
      <c r="S2604" s="37"/>
    </row>
    <row r="2605" spans="2:19">
      <c r="B2605" s="6">
        <v>1985</v>
      </c>
      <c r="C2605" s="37">
        <v>0</v>
      </c>
      <c r="D2605" s="37">
        <v>0</v>
      </c>
      <c r="E2605" s="37">
        <v>0</v>
      </c>
      <c r="F2605" s="37">
        <v>0</v>
      </c>
      <c r="G2605" s="37"/>
      <c r="H2605" s="37"/>
      <c r="I2605" s="37"/>
      <c r="J2605" s="37"/>
      <c r="K2605" s="37"/>
      <c r="L2605" s="37"/>
      <c r="M2605" s="37"/>
      <c r="N2605" s="37"/>
      <c r="O2605" s="37"/>
      <c r="P2605" s="37"/>
      <c r="Q2605" s="37"/>
      <c r="R2605" s="37"/>
      <c r="S2605" s="37"/>
    </row>
    <row r="2606" spans="2:19">
      <c r="B2606" s="6">
        <v>1984</v>
      </c>
      <c r="C2606" s="37">
        <v>2363.19</v>
      </c>
      <c r="D2606" s="37">
        <v>2363.19</v>
      </c>
      <c r="E2606" s="37">
        <v>2363.19</v>
      </c>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1116907.8600000001</v>
      </c>
      <c r="D2661" s="8">
        <f>SUM(D2583:D2660)</f>
        <v>1249623.6299999999</v>
      </c>
      <c r="E2661" s="8">
        <f>SUM(E2582:E2660)</f>
        <v>1352840.5899999999</v>
      </c>
      <c r="F2661" s="8">
        <f>SUM(F2581:F2660)</f>
        <v>1551415.5</v>
      </c>
      <c r="G2661" s="8">
        <f>SUM(G2580:G2660)</f>
        <v>1413927.55</v>
      </c>
      <c r="H2661" s="8">
        <f>SUM(H2574:H2660)</f>
        <v>1551412.54</v>
      </c>
      <c r="I2661" s="8">
        <f>SUM(I2574:I2660)</f>
        <v>1683659.94</v>
      </c>
      <c r="J2661" s="8">
        <f t="shared" ref="J2661" si="51">SUM(J2574:J2660)</f>
        <v>1790969.91</v>
      </c>
      <c r="K2661" s="8">
        <f>SUM(K2574:K2660)</f>
        <v>1949953.92</v>
      </c>
      <c r="L2661" s="8">
        <f t="shared" ref="L2661" si="52">SUM(L2574:L2660)</f>
        <v>2114375.0499999998</v>
      </c>
      <c r="M2661" s="8">
        <f>SUM(M2574:M2660)</f>
        <v>2026930.8199999998</v>
      </c>
      <c r="N2661" s="11">
        <f>SUM(N2569:N2660)</f>
        <v>2139635.4200000004</v>
      </c>
      <c r="O2661" s="11">
        <f>SUM(O2569:O2660)</f>
        <v>2224504.4200000004</v>
      </c>
      <c r="P2661" s="11">
        <f>SUM(P2569:P2660)</f>
        <v>2498971.0300000007</v>
      </c>
      <c r="Q2661" s="11">
        <f>SUM(Q2569:Q2660)</f>
        <v>1307141.1799999997</v>
      </c>
      <c r="R2661" s="11">
        <f>SUM(R2568:R2660)</f>
        <v>1307371.9099999999</v>
      </c>
      <c r="S2661" s="11">
        <f>SUM(S2568:S2660)</f>
        <v>1226459.6299999999</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251086.84</v>
      </c>
    </row>
    <row r="2949" spans="1:19">
      <c r="A2949" s="38"/>
      <c r="B2949" s="6">
        <v>2021</v>
      </c>
      <c r="C2949" s="36"/>
      <c r="D2949" s="36"/>
      <c r="E2949" s="36"/>
      <c r="F2949" s="36"/>
      <c r="G2949" s="36"/>
      <c r="H2949" s="36"/>
      <c r="I2949" s="36"/>
      <c r="J2949" s="36"/>
      <c r="K2949" s="36"/>
      <c r="L2949" s="36"/>
      <c r="M2949" s="36"/>
      <c r="N2949" s="36"/>
      <c r="O2949" s="36"/>
      <c r="P2949" s="36"/>
      <c r="Q2949" s="36"/>
      <c r="R2949" s="37">
        <v>483378.89</v>
      </c>
      <c r="S2949" s="37">
        <v>487335.37</v>
      </c>
    </row>
    <row r="2950" spans="1:19">
      <c r="B2950" s="6">
        <v>2020</v>
      </c>
      <c r="C2950" s="36"/>
      <c r="D2950" s="36"/>
      <c r="E2950" s="36"/>
      <c r="F2950" s="36"/>
      <c r="G2950" s="36"/>
      <c r="H2950" s="36"/>
      <c r="I2950" s="36"/>
      <c r="J2950" s="36"/>
      <c r="K2950" s="36"/>
      <c r="L2950" s="36"/>
      <c r="M2950" s="36"/>
      <c r="N2950" s="36"/>
      <c r="O2950" s="36"/>
      <c r="P2950" s="36"/>
      <c r="Q2950" s="37">
        <v>391822.29</v>
      </c>
      <c r="R2950" s="37">
        <v>391822.29</v>
      </c>
      <c r="S2950" s="37">
        <v>391822.29</v>
      </c>
    </row>
    <row r="2951" spans="1:19">
      <c r="A2951" s="40"/>
      <c r="B2951" s="6">
        <v>2019</v>
      </c>
      <c r="C2951" s="36"/>
      <c r="D2951" s="36"/>
      <c r="E2951" s="36"/>
      <c r="F2951" s="36"/>
      <c r="G2951" s="36"/>
      <c r="H2951" s="36"/>
      <c r="I2951" s="36"/>
      <c r="J2951" s="36"/>
      <c r="K2951" s="36"/>
      <c r="L2951" s="36"/>
      <c r="M2951" s="36"/>
      <c r="N2951" s="36"/>
      <c r="O2951" s="36"/>
      <c r="P2951" s="37">
        <v>498137.85</v>
      </c>
      <c r="Q2951" s="37">
        <v>498137.85</v>
      </c>
      <c r="R2951" s="37">
        <v>498137.85</v>
      </c>
      <c r="S2951" s="37">
        <v>498137.85</v>
      </c>
    </row>
    <row r="2952" spans="1:19">
      <c r="A2952" s="40"/>
      <c r="B2952" s="6">
        <v>2018</v>
      </c>
      <c r="C2952" s="36"/>
      <c r="D2952" s="36"/>
      <c r="E2952" s="36"/>
      <c r="F2952" s="36"/>
      <c r="G2952" s="36"/>
      <c r="H2952" s="36"/>
      <c r="I2952" s="36"/>
      <c r="J2952" s="36"/>
      <c r="K2952" s="36"/>
      <c r="L2952" s="36"/>
      <c r="M2952" s="36"/>
      <c r="N2952" s="36"/>
      <c r="O2952" s="37">
        <v>308494.07</v>
      </c>
      <c r="P2952" s="37">
        <v>308494.07</v>
      </c>
      <c r="Q2952" s="37">
        <v>308494.07</v>
      </c>
      <c r="R2952" s="37">
        <v>308494.07</v>
      </c>
      <c r="S2952" s="37">
        <v>308494.07</v>
      </c>
    </row>
    <row r="2953" spans="1:19">
      <c r="A2953" s="40"/>
      <c r="B2953" s="6">
        <v>2017</v>
      </c>
      <c r="C2953" s="36"/>
      <c r="D2953" s="36"/>
      <c r="E2953" s="36"/>
      <c r="F2953" s="36"/>
      <c r="G2953" s="36"/>
      <c r="H2953" s="36"/>
      <c r="I2953" s="36"/>
      <c r="J2953" s="36"/>
      <c r="K2953" s="36"/>
      <c r="L2953" s="36"/>
      <c r="M2953" s="36"/>
      <c r="N2953" s="37">
        <v>190721.21</v>
      </c>
      <c r="O2953" s="37">
        <v>190721.21</v>
      </c>
      <c r="P2953" s="37">
        <v>190721.21</v>
      </c>
      <c r="Q2953" s="37">
        <v>190721.21</v>
      </c>
      <c r="R2953" s="37">
        <v>190721.21</v>
      </c>
      <c r="S2953" s="37">
        <v>190721.21</v>
      </c>
    </row>
    <row r="2954" spans="1:19">
      <c r="B2954" s="6">
        <v>2016</v>
      </c>
      <c r="C2954" s="36"/>
      <c r="D2954" s="36"/>
      <c r="E2954" s="36"/>
      <c r="F2954" s="36"/>
      <c r="G2954" s="36"/>
      <c r="H2954" s="36"/>
      <c r="I2954" s="36"/>
      <c r="J2954" s="36"/>
      <c r="K2954" s="36"/>
      <c r="L2954" s="36"/>
      <c r="M2954" s="37">
        <v>412722.8</v>
      </c>
      <c r="N2954" s="37">
        <v>418150.88</v>
      </c>
      <c r="O2954" s="37">
        <v>418150.88</v>
      </c>
      <c r="P2954" s="37">
        <v>418150.88</v>
      </c>
      <c r="Q2954" s="37">
        <v>418150.88</v>
      </c>
      <c r="R2954" s="37">
        <v>418150.88</v>
      </c>
      <c r="S2954" s="37">
        <v>418150.88</v>
      </c>
    </row>
    <row r="2955" spans="1:19">
      <c r="B2955" s="6">
        <v>2015</v>
      </c>
      <c r="C2955" s="36"/>
      <c r="D2955" s="36"/>
      <c r="E2955" s="36"/>
      <c r="F2955" s="36"/>
      <c r="G2955" s="36"/>
      <c r="H2955" s="36"/>
      <c r="I2955" s="36"/>
      <c r="J2955" s="36"/>
      <c r="K2955" s="36"/>
      <c r="L2955" s="37">
        <v>203148.46</v>
      </c>
      <c r="M2955" s="37">
        <v>203794.64</v>
      </c>
      <c r="N2955" s="37">
        <v>203794.64</v>
      </c>
      <c r="O2955" s="37">
        <v>203794.64</v>
      </c>
      <c r="P2955" s="37">
        <v>203794.64</v>
      </c>
      <c r="Q2955" s="37">
        <v>203794.64</v>
      </c>
      <c r="R2955" s="37">
        <v>203794.64</v>
      </c>
      <c r="S2955" s="37">
        <v>203794.64</v>
      </c>
    </row>
    <row r="2956" spans="1:19">
      <c r="B2956" s="6">
        <v>2014</v>
      </c>
      <c r="C2956" s="36"/>
      <c r="D2956" s="36"/>
      <c r="E2956" s="36"/>
      <c r="F2956" s="36"/>
      <c r="G2956" s="36"/>
      <c r="H2956" s="36"/>
      <c r="I2956" s="36"/>
      <c r="J2956" s="36"/>
      <c r="K2956" s="37">
        <v>357386.09</v>
      </c>
      <c r="L2956" s="37">
        <v>357386.09</v>
      </c>
      <c r="M2956" s="37">
        <v>357386.09</v>
      </c>
      <c r="N2956" s="37">
        <v>357386.09</v>
      </c>
      <c r="O2956" s="37">
        <v>357386.09</v>
      </c>
      <c r="P2956" s="37">
        <v>357386.09</v>
      </c>
      <c r="Q2956" s="37">
        <v>357386.09</v>
      </c>
      <c r="R2956" s="37">
        <v>357386.09</v>
      </c>
      <c r="S2956" s="37">
        <v>357386.09</v>
      </c>
    </row>
    <row r="2957" spans="1:19">
      <c r="B2957" s="6">
        <v>2013</v>
      </c>
      <c r="C2957" s="36"/>
      <c r="D2957" s="36"/>
      <c r="E2957" s="36"/>
      <c r="F2957" s="36"/>
      <c r="G2957" s="36"/>
      <c r="H2957" s="36"/>
      <c r="I2957" s="36"/>
      <c r="J2957" s="37">
        <v>281259.21000000002</v>
      </c>
      <c r="K2957" s="37">
        <v>281259.21000000002</v>
      </c>
      <c r="L2957" s="37">
        <v>281259.21000000002</v>
      </c>
      <c r="M2957" s="37">
        <v>281259.21000000002</v>
      </c>
      <c r="N2957" s="37">
        <v>281259.21000000002</v>
      </c>
      <c r="O2957" s="37">
        <v>281259.21000000002</v>
      </c>
      <c r="P2957" s="37">
        <v>281259.21000000002</v>
      </c>
      <c r="Q2957" s="37">
        <v>281259.21000000002</v>
      </c>
      <c r="R2957" s="37">
        <v>281259.21000000002</v>
      </c>
      <c r="S2957" s="37">
        <v>281259.21000000002</v>
      </c>
    </row>
    <row r="2958" spans="1:19">
      <c r="B2958" s="6">
        <v>2012</v>
      </c>
      <c r="C2958" s="36"/>
      <c r="D2958" s="36"/>
      <c r="E2958" s="36"/>
      <c r="F2958" s="36"/>
      <c r="G2958" s="36"/>
      <c r="H2958" s="36"/>
      <c r="I2958" s="37">
        <v>423467.51</v>
      </c>
      <c r="J2958" s="37">
        <v>424600.68</v>
      </c>
      <c r="K2958" s="37">
        <v>424600.68</v>
      </c>
      <c r="L2958" s="37">
        <v>424600.68</v>
      </c>
      <c r="M2958" s="37">
        <v>424600.68</v>
      </c>
      <c r="N2958" s="37">
        <v>424600.68</v>
      </c>
      <c r="O2958" s="37">
        <v>424600.68</v>
      </c>
      <c r="P2958" s="37">
        <v>424600.68</v>
      </c>
      <c r="Q2958" s="37">
        <v>424600.68</v>
      </c>
      <c r="R2958" s="37">
        <v>424600.68</v>
      </c>
      <c r="S2958" s="37">
        <v>424600.68</v>
      </c>
    </row>
    <row r="2959" spans="1:19">
      <c r="B2959" s="6">
        <v>2011</v>
      </c>
      <c r="C2959" s="36"/>
      <c r="D2959" s="36"/>
      <c r="E2959" s="36"/>
      <c r="F2959" s="36"/>
      <c r="G2959" s="36"/>
      <c r="H2959" s="37">
        <v>650237.62</v>
      </c>
      <c r="I2959" s="37">
        <v>651961</v>
      </c>
      <c r="J2959" s="37">
        <v>651961</v>
      </c>
      <c r="K2959" s="37">
        <v>651961</v>
      </c>
      <c r="L2959" s="37">
        <v>651961</v>
      </c>
      <c r="M2959" s="37">
        <v>651961</v>
      </c>
      <c r="N2959" s="37">
        <v>651961</v>
      </c>
      <c r="O2959" s="37">
        <v>651961</v>
      </c>
      <c r="P2959" s="37">
        <v>651961</v>
      </c>
      <c r="Q2959" s="37">
        <v>651961</v>
      </c>
      <c r="R2959" s="37">
        <v>651961</v>
      </c>
      <c r="S2959" s="37">
        <v>651961</v>
      </c>
    </row>
    <row r="2960" spans="1:19">
      <c r="B2960" s="6">
        <v>2010</v>
      </c>
      <c r="C2960" s="36"/>
      <c r="D2960" s="36"/>
      <c r="E2960" s="36"/>
      <c r="F2960" s="36"/>
      <c r="G2960" s="37">
        <v>278845.92</v>
      </c>
      <c r="H2960" s="37">
        <v>282084.07</v>
      </c>
      <c r="I2960" s="37">
        <v>282084.07</v>
      </c>
      <c r="J2960" s="37">
        <v>282084.07</v>
      </c>
      <c r="K2960" s="37">
        <v>282084.07</v>
      </c>
      <c r="L2960" s="37">
        <v>282084.07</v>
      </c>
      <c r="M2960" s="37">
        <v>282084.07</v>
      </c>
      <c r="N2960" s="37">
        <v>282084.07</v>
      </c>
      <c r="O2960" s="37">
        <v>282084.07</v>
      </c>
      <c r="P2960" s="37">
        <v>282084.07</v>
      </c>
      <c r="Q2960" s="37">
        <v>282084.07</v>
      </c>
      <c r="R2960" s="37">
        <v>282084.07</v>
      </c>
      <c r="S2960" s="37">
        <v>282084.07</v>
      </c>
    </row>
    <row r="2961" spans="2:19">
      <c r="B2961" s="6">
        <v>2009</v>
      </c>
      <c r="C2961" s="36"/>
      <c r="D2961" s="36"/>
      <c r="E2961" s="36"/>
      <c r="F2961" s="37">
        <v>393166.95</v>
      </c>
      <c r="G2961" s="37">
        <v>394217.68</v>
      </c>
      <c r="H2961" s="37">
        <v>394217.68</v>
      </c>
      <c r="I2961" s="37">
        <v>394217.68</v>
      </c>
      <c r="J2961" s="37">
        <v>394217.68</v>
      </c>
      <c r="K2961" s="37">
        <v>394217.68</v>
      </c>
      <c r="L2961" s="37">
        <v>394217.68</v>
      </c>
      <c r="M2961" s="37">
        <v>394217.68</v>
      </c>
      <c r="N2961" s="37">
        <v>394217.68</v>
      </c>
      <c r="O2961" s="37">
        <v>394217.68</v>
      </c>
      <c r="P2961" s="37">
        <v>394217.68</v>
      </c>
      <c r="Q2961" s="37">
        <v>394217.68</v>
      </c>
      <c r="R2961" s="37">
        <v>394217.68</v>
      </c>
      <c r="S2961" s="37">
        <v>394217.68</v>
      </c>
    </row>
    <row r="2962" spans="2:19">
      <c r="B2962" s="6">
        <v>2008</v>
      </c>
      <c r="C2962" s="36"/>
      <c r="D2962" s="36"/>
      <c r="E2962" s="37">
        <v>412029.47</v>
      </c>
      <c r="F2962" s="37">
        <v>410025.87</v>
      </c>
      <c r="G2962" s="37">
        <v>410025.87</v>
      </c>
      <c r="H2962" s="37">
        <v>410025.87</v>
      </c>
      <c r="I2962" s="37">
        <v>410025.87</v>
      </c>
      <c r="J2962" s="37">
        <v>410025.87</v>
      </c>
      <c r="K2962" s="37">
        <v>410025.87</v>
      </c>
      <c r="L2962" s="37">
        <v>410025.87</v>
      </c>
      <c r="M2962" s="37">
        <v>410025.87</v>
      </c>
      <c r="N2962" s="37">
        <v>410025.87</v>
      </c>
      <c r="O2962" s="37">
        <v>410025.87</v>
      </c>
      <c r="P2962" s="37">
        <v>410025.87</v>
      </c>
      <c r="Q2962" s="37">
        <v>410025.87</v>
      </c>
      <c r="R2962" s="37">
        <v>410025.87</v>
      </c>
      <c r="S2962" s="37">
        <v>410025.87</v>
      </c>
    </row>
    <row r="2963" spans="2:19">
      <c r="B2963" s="6">
        <v>2007</v>
      </c>
      <c r="C2963" s="36"/>
      <c r="D2963" s="37">
        <v>419513.38</v>
      </c>
      <c r="E2963" s="37">
        <v>419864.97</v>
      </c>
      <c r="F2963" s="37">
        <v>419864.97</v>
      </c>
      <c r="G2963" s="37">
        <v>419864.97</v>
      </c>
      <c r="H2963" s="37">
        <v>419864.97</v>
      </c>
      <c r="I2963" s="37">
        <v>419864.97</v>
      </c>
      <c r="J2963" s="37">
        <v>419864.97</v>
      </c>
      <c r="K2963" s="37">
        <v>419864.97</v>
      </c>
      <c r="L2963" s="37">
        <v>419864.97</v>
      </c>
      <c r="M2963" s="37">
        <v>419864.97</v>
      </c>
      <c r="N2963" s="37">
        <v>419864.97</v>
      </c>
      <c r="O2963" s="37">
        <v>419864.97</v>
      </c>
      <c r="P2963" s="37">
        <v>419864.97</v>
      </c>
      <c r="Q2963" s="37">
        <v>419864.97</v>
      </c>
      <c r="R2963" s="37">
        <v>419864.97</v>
      </c>
      <c r="S2963" s="37">
        <v>419864.97</v>
      </c>
    </row>
    <row r="2964" spans="2:19">
      <c r="B2964" s="6">
        <v>2006</v>
      </c>
      <c r="C2964" s="37">
        <v>337495.09</v>
      </c>
      <c r="D2964" s="37">
        <v>337977.71</v>
      </c>
      <c r="E2964" s="37">
        <v>337977.71</v>
      </c>
      <c r="F2964" s="37">
        <v>337977.71</v>
      </c>
      <c r="G2964" s="37">
        <v>337977.71</v>
      </c>
      <c r="H2964" s="37">
        <v>337977.71</v>
      </c>
      <c r="I2964" s="37">
        <v>337977.71</v>
      </c>
      <c r="J2964" s="37">
        <v>337977.71</v>
      </c>
      <c r="K2964" s="37">
        <v>337977.71</v>
      </c>
      <c r="L2964" s="37">
        <v>337977.71</v>
      </c>
      <c r="M2964" s="37">
        <v>337977.71</v>
      </c>
      <c r="N2964" s="37">
        <v>337977.71</v>
      </c>
      <c r="O2964" s="37">
        <v>337977.71</v>
      </c>
      <c r="P2964" s="37">
        <v>337977.71</v>
      </c>
      <c r="Q2964" s="37">
        <v>337977.71</v>
      </c>
      <c r="R2964" s="37">
        <v>337977.71</v>
      </c>
      <c r="S2964" s="37">
        <v>337977.71</v>
      </c>
    </row>
    <row r="2965" spans="2:19">
      <c r="B2965" s="6">
        <v>2005</v>
      </c>
      <c r="C2965" s="37">
        <v>528718.77</v>
      </c>
      <c r="D2965" s="37">
        <v>528718.77</v>
      </c>
      <c r="E2965" s="37">
        <v>528718.77</v>
      </c>
      <c r="F2965" s="37">
        <v>528718.77</v>
      </c>
      <c r="G2965" s="37">
        <v>528718.77</v>
      </c>
      <c r="H2965" s="37">
        <v>528718.77</v>
      </c>
      <c r="I2965" s="37">
        <v>528718.77</v>
      </c>
      <c r="J2965" s="37">
        <v>528718.77</v>
      </c>
      <c r="K2965" s="37">
        <v>528718.77</v>
      </c>
      <c r="L2965" s="37">
        <v>528718.77</v>
      </c>
      <c r="M2965" s="37">
        <v>528718.77</v>
      </c>
      <c r="N2965" s="37">
        <v>528718.77</v>
      </c>
      <c r="O2965" s="37">
        <v>528718.77</v>
      </c>
      <c r="P2965" s="37">
        <v>528718.77</v>
      </c>
      <c r="Q2965" s="37">
        <v>528718.77</v>
      </c>
      <c r="R2965" s="37">
        <v>528718.77</v>
      </c>
      <c r="S2965" s="37">
        <v>528718.77</v>
      </c>
    </row>
    <row r="2966" spans="2:19">
      <c r="B2966" s="6">
        <v>2004</v>
      </c>
      <c r="C2966" s="37">
        <v>393759.76</v>
      </c>
      <c r="D2966" s="37">
        <v>393759.76</v>
      </c>
      <c r="E2966" s="37">
        <v>393759.76</v>
      </c>
      <c r="F2966" s="37">
        <v>393759.76</v>
      </c>
      <c r="G2966" s="37">
        <v>393759.76</v>
      </c>
      <c r="H2966" s="37">
        <v>393759.76</v>
      </c>
      <c r="I2966" s="37">
        <v>393759.76</v>
      </c>
      <c r="J2966" s="37">
        <v>393759.76</v>
      </c>
      <c r="K2966" s="37">
        <v>393759.76</v>
      </c>
      <c r="L2966" s="37">
        <v>393759.76</v>
      </c>
      <c r="M2966" s="37">
        <v>393759.76</v>
      </c>
      <c r="N2966" s="37">
        <v>393759.76</v>
      </c>
      <c r="O2966" s="37">
        <v>393759.76</v>
      </c>
      <c r="P2966" s="37">
        <v>393759.76</v>
      </c>
      <c r="Q2966" s="37">
        <v>393759.76</v>
      </c>
      <c r="R2966" s="37">
        <v>393759.76</v>
      </c>
      <c r="S2966" s="37">
        <v>393759.76</v>
      </c>
    </row>
    <row r="2967" spans="2:19">
      <c r="B2967" s="6">
        <v>2003</v>
      </c>
      <c r="C2967" s="37">
        <v>495293.76</v>
      </c>
      <c r="D2967" s="37">
        <v>495293.76</v>
      </c>
      <c r="E2967" s="37">
        <v>495293.76</v>
      </c>
      <c r="F2967" s="37">
        <v>495293.76</v>
      </c>
      <c r="G2967" s="37">
        <v>495293.76</v>
      </c>
      <c r="H2967" s="37">
        <v>495293.76</v>
      </c>
      <c r="I2967" s="37">
        <v>495293.76</v>
      </c>
      <c r="J2967" s="37">
        <v>495293.76</v>
      </c>
      <c r="K2967" s="37">
        <v>495293.76</v>
      </c>
      <c r="L2967" s="37">
        <v>495293.76</v>
      </c>
      <c r="M2967" s="37">
        <v>495293.76</v>
      </c>
      <c r="N2967" s="37">
        <v>495293.76</v>
      </c>
      <c r="O2967" s="37">
        <v>495293.76</v>
      </c>
      <c r="P2967" s="37">
        <v>495293.76</v>
      </c>
      <c r="Q2967" s="37">
        <v>495293.76</v>
      </c>
      <c r="R2967" s="37">
        <v>495293.76</v>
      </c>
      <c r="S2967" s="37">
        <v>495293.76</v>
      </c>
    </row>
    <row r="2968" spans="2:19">
      <c r="B2968" s="6">
        <v>2002</v>
      </c>
      <c r="C2968" s="37">
        <v>497649.08</v>
      </c>
      <c r="D2968" s="37">
        <v>497649.08</v>
      </c>
      <c r="E2968" s="37">
        <v>497649.08</v>
      </c>
      <c r="F2968" s="37">
        <v>497649.08</v>
      </c>
      <c r="G2968" s="37">
        <v>497649.08</v>
      </c>
      <c r="H2968" s="37">
        <v>497649.08</v>
      </c>
      <c r="I2968" s="37">
        <v>497649.08</v>
      </c>
      <c r="J2968" s="37">
        <v>497649.08</v>
      </c>
      <c r="K2968" s="37">
        <v>497649.08</v>
      </c>
      <c r="L2968" s="37">
        <v>497649.08</v>
      </c>
      <c r="M2968" s="37">
        <v>497649.08</v>
      </c>
      <c r="N2968" s="37">
        <v>497649.08</v>
      </c>
      <c r="O2968" s="37">
        <v>497649.08</v>
      </c>
      <c r="P2968" s="37">
        <v>497649.08</v>
      </c>
      <c r="Q2968" s="37">
        <v>497649.08</v>
      </c>
      <c r="R2968" s="37">
        <v>497649.08</v>
      </c>
      <c r="S2968" s="37">
        <v>497649.08</v>
      </c>
    </row>
    <row r="2969" spans="2:19">
      <c r="B2969" s="6">
        <v>2001</v>
      </c>
      <c r="C2969" s="37">
        <v>652990.69999999995</v>
      </c>
      <c r="D2969" s="37">
        <v>652990.69999999995</v>
      </c>
      <c r="E2969" s="37">
        <v>652894.85</v>
      </c>
      <c r="F2969" s="37">
        <v>652894.85</v>
      </c>
      <c r="G2969" s="37">
        <v>652894.85</v>
      </c>
      <c r="H2969" s="37">
        <v>652894.85</v>
      </c>
      <c r="I2969" s="37">
        <v>652894.85</v>
      </c>
      <c r="J2969" s="37">
        <v>652894.85</v>
      </c>
      <c r="K2969" s="37">
        <v>652894.85</v>
      </c>
      <c r="L2969" s="37">
        <v>652894.85</v>
      </c>
      <c r="M2969" s="37">
        <v>652894.85</v>
      </c>
      <c r="N2969" s="37">
        <v>652894.85</v>
      </c>
      <c r="O2969" s="37">
        <v>652894.85</v>
      </c>
      <c r="P2969" s="37">
        <v>652894.85</v>
      </c>
      <c r="Q2969" s="37">
        <v>652894.85</v>
      </c>
      <c r="R2969" s="37">
        <v>652894.85</v>
      </c>
      <c r="S2969" s="37">
        <v>652894.85</v>
      </c>
    </row>
    <row r="2970" spans="2:19">
      <c r="B2970" s="6">
        <v>2000</v>
      </c>
      <c r="C2970" s="37">
        <v>710706.61</v>
      </c>
      <c r="D2970" s="37">
        <v>710706.61</v>
      </c>
      <c r="E2970" s="37">
        <v>710581.73</v>
      </c>
      <c r="F2970" s="37">
        <v>710581.73</v>
      </c>
      <c r="G2970" s="37">
        <v>710581.73</v>
      </c>
      <c r="H2970" s="37">
        <v>710581.73</v>
      </c>
      <c r="I2970" s="37">
        <v>710581.73</v>
      </c>
      <c r="J2970" s="37">
        <v>710581.73</v>
      </c>
      <c r="K2970" s="37">
        <v>710581.73</v>
      </c>
      <c r="L2970" s="37">
        <v>710581.73</v>
      </c>
      <c r="M2970" s="37">
        <v>710581.73</v>
      </c>
      <c r="N2970" s="37">
        <v>710581.73</v>
      </c>
      <c r="O2970" s="37">
        <v>710581.73</v>
      </c>
      <c r="P2970" s="37">
        <v>710581.73</v>
      </c>
      <c r="Q2970" s="37">
        <v>710581.73</v>
      </c>
      <c r="R2970" s="37">
        <v>710581.73</v>
      </c>
      <c r="S2970" s="37">
        <v>710581.73</v>
      </c>
    </row>
    <row r="2971" spans="2:19">
      <c r="B2971" s="6">
        <v>1999</v>
      </c>
      <c r="C2971" s="37">
        <v>719039.27</v>
      </c>
      <c r="D2971" s="37">
        <v>719039.27</v>
      </c>
      <c r="E2971" s="37">
        <v>718927.93</v>
      </c>
      <c r="F2971" s="37">
        <v>717469.62</v>
      </c>
      <c r="G2971" s="37">
        <v>717469.62</v>
      </c>
      <c r="H2971" s="37">
        <v>717469.62</v>
      </c>
      <c r="I2971" s="37">
        <v>717469.62</v>
      </c>
      <c r="J2971" s="37">
        <v>717469.62</v>
      </c>
      <c r="K2971" s="37">
        <v>717469.62</v>
      </c>
      <c r="L2971" s="37">
        <v>717469.62</v>
      </c>
      <c r="M2971" s="37">
        <v>717469.62</v>
      </c>
      <c r="N2971" s="37">
        <v>717469.62</v>
      </c>
      <c r="O2971" s="37">
        <v>717469.62</v>
      </c>
      <c r="P2971" s="37">
        <v>717469.62</v>
      </c>
      <c r="Q2971" s="37">
        <v>717469.62</v>
      </c>
      <c r="R2971" s="37">
        <v>717469.62</v>
      </c>
      <c r="S2971" s="37">
        <v>717469.62</v>
      </c>
    </row>
    <row r="2972" spans="2:19">
      <c r="B2972" s="6">
        <v>1998</v>
      </c>
      <c r="C2972" s="37">
        <v>453912.15</v>
      </c>
      <c r="D2972" s="37">
        <v>453912.15</v>
      </c>
      <c r="E2972" s="37">
        <v>453912.15</v>
      </c>
      <c r="F2972" s="37">
        <v>450305.74</v>
      </c>
      <c r="G2972" s="37">
        <v>450305.74</v>
      </c>
      <c r="H2972" s="37">
        <v>450305.74</v>
      </c>
      <c r="I2972" s="37">
        <v>450305.74</v>
      </c>
      <c r="J2972" s="37">
        <v>450305.74</v>
      </c>
      <c r="K2972" s="37">
        <v>450305.74</v>
      </c>
      <c r="L2972" s="37">
        <v>450305.74</v>
      </c>
      <c r="M2972" s="37">
        <v>450305.74</v>
      </c>
      <c r="N2972" s="37">
        <v>450305.74</v>
      </c>
      <c r="O2972" s="37">
        <v>450305.74</v>
      </c>
      <c r="P2972" s="37">
        <v>450305.74</v>
      </c>
      <c r="Q2972" s="37">
        <v>450305.74</v>
      </c>
      <c r="R2972" s="37">
        <v>450305.74</v>
      </c>
      <c r="S2972" s="37">
        <v>450305.74</v>
      </c>
    </row>
    <row r="2973" spans="2:19">
      <c r="B2973" s="6">
        <v>1997</v>
      </c>
      <c r="C2973" s="37">
        <v>594145.25</v>
      </c>
      <c r="D2973" s="37">
        <v>594145.25</v>
      </c>
      <c r="E2973" s="37">
        <v>594145.25</v>
      </c>
      <c r="F2973" s="37">
        <v>594145.25</v>
      </c>
      <c r="G2973" s="37">
        <v>594145.25</v>
      </c>
      <c r="H2973" s="37">
        <v>593487.34</v>
      </c>
      <c r="I2973" s="37">
        <v>593487.34</v>
      </c>
      <c r="J2973" s="37">
        <v>593487.34</v>
      </c>
      <c r="K2973" s="37">
        <v>593487.34</v>
      </c>
      <c r="L2973" s="37">
        <v>593487.34</v>
      </c>
      <c r="M2973" s="37">
        <v>593487.34</v>
      </c>
      <c r="N2973" s="37">
        <v>593487.34</v>
      </c>
      <c r="O2973" s="37">
        <v>592650.01</v>
      </c>
      <c r="P2973" s="37">
        <v>592650.01</v>
      </c>
      <c r="Q2973" s="37">
        <v>592650.01</v>
      </c>
      <c r="R2973" s="37">
        <v>592650.01</v>
      </c>
      <c r="S2973" s="37">
        <v>12171.3</v>
      </c>
    </row>
    <row r="2974" spans="2:19">
      <c r="B2974" s="6">
        <v>1996</v>
      </c>
      <c r="C2974" s="37">
        <v>510539.27</v>
      </c>
      <c r="D2974" s="37">
        <v>510539.27</v>
      </c>
      <c r="E2974" s="37">
        <v>510539.27</v>
      </c>
      <c r="F2974" s="37">
        <v>510539.27</v>
      </c>
      <c r="G2974" s="37">
        <v>510539.27</v>
      </c>
      <c r="H2974" s="37">
        <v>510539.27</v>
      </c>
      <c r="I2974" s="37">
        <v>510539.27</v>
      </c>
      <c r="J2974" s="37">
        <v>510539.27</v>
      </c>
      <c r="K2974" s="37">
        <v>510539.27</v>
      </c>
      <c r="L2974" s="37">
        <v>510539.27</v>
      </c>
      <c r="M2974" s="37">
        <v>510539.27</v>
      </c>
      <c r="N2974" s="37">
        <v>510539.27</v>
      </c>
      <c r="O2974" s="37">
        <v>510398.66</v>
      </c>
      <c r="P2974" s="37">
        <v>510398.66</v>
      </c>
      <c r="Q2974" s="37">
        <v>510398.66</v>
      </c>
      <c r="R2974" s="37">
        <v>510398.66</v>
      </c>
      <c r="S2974" s="37">
        <v>14624.48</v>
      </c>
    </row>
    <row r="2975" spans="2:19">
      <c r="B2975" s="6">
        <v>1995</v>
      </c>
      <c r="C2975" s="37">
        <v>482302.59</v>
      </c>
      <c r="D2975" s="37">
        <v>482302.59</v>
      </c>
      <c r="E2975" s="37">
        <v>482302.59</v>
      </c>
      <c r="F2975" s="37">
        <v>482302.59</v>
      </c>
      <c r="G2975" s="37">
        <v>482302.59</v>
      </c>
      <c r="H2975" s="37">
        <v>482302.59</v>
      </c>
      <c r="I2975" s="37">
        <v>482302.59</v>
      </c>
      <c r="J2975" s="37">
        <v>482302.59</v>
      </c>
      <c r="K2975" s="37">
        <v>482302.59</v>
      </c>
      <c r="L2975" s="37">
        <v>482302.59</v>
      </c>
      <c r="M2975" s="37">
        <v>482302.59</v>
      </c>
      <c r="N2975" s="37">
        <v>482302.59</v>
      </c>
      <c r="O2975" s="37">
        <v>480277.88</v>
      </c>
      <c r="P2975" s="37">
        <v>480277.88</v>
      </c>
      <c r="Q2975" s="37">
        <v>480277.88</v>
      </c>
      <c r="R2975" s="37">
        <v>480277.88</v>
      </c>
      <c r="S2975" s="37">
        <v>26400.560000000001</v>
      </c>
    </row>
    <row r="2976" spans="2:19">
      <c r="B2976" s="6">
        <v>1994</v>
      </c>
      <c r="C2976" s="37">
        <v>339505.32</v>
      </c>
      <c r="D2976" s="37">
        <v>339505.32</v>
      </c>
      <c r="E2976" s="37">
        <v>339505.32</v>
      </c>
      <c r="F2976" s="37">
        <v>339505.32</v>
      </c>
      <c r="G2976" s="37">
        <v>339505.32</v>
      </c>
      <c r="H2976" s="37">
        <v>339505.32</v>
      </c>
      <c r="I2976" s="37">
        <v>339505.32</v>
      </c>
      <c r="J2976" s="37">
        <v>339505.32</v>
      </c>
      <c r="K2976" s="37">
        <v>339505.32</v>
      </c>
      <c r="L2976" s="37">
        <v>339505.32</v>
      </c>
      <c r="M2976" s="37">
        <v>339505.32</v>
      </c>
      <c r="N2976" s="37">
        <v>339505.32</v>
      </c>
      <c r="O2976" s="37">
        <v>339038.51</v>
      </c>
      <c r="P2976" s="37">
        <v>339038.51</v>
      </c>
      <c r="Q2976" s="37">
        <v>339038.51</v>
      </c>
      <c r="R2976" s="37">
        <v>339038.51</v>
      </c>
      <c r="S2976" s="37">
        <v>0</v>
      </c>
    </row>
    <row r="2977" spans="2:19">
      <c r="B2977" s="6">
        <v>1993</v>
      </c>
      <c r="C2977" s="37">
        <v>311051.09000000003</v>
      </c>
      <c r="D2977" s="37">
        <v>311051.09000000003</v>
      </c>
      <c r="E2977" s="37">
        <v>311051.09000000003</v>
      </c>
      <c r="F2977" s="37">
        <v>311051.09000000003</v>
      </c>
      <c r="G2977" s="37">
        <v>311051.09000000003</v>
      </c>
      <c r="H2977" s="37">
        <v>311051.09000000003</v>
      </c>
      <c r="I2977" s="37">
        <v>311051.09000000003</v>
      </c>
      <c r="J2977" s="37">
        <v>310569.19</v>
      </c>
      <c r="K2977" s="37">
        <v>310569.19</v>
      </c>
      <c r="L2977" s="37">
        <v>310569.19</v>
      </c>
      <c r="M2977" s="37">
        <v>310569.19</v>
      </c>
      <c r="N2977" s="37">
        <v>310569.19</v>
      </c>
      <c r="O2977" s="37">
        <v>310569.19</v>
      </c>
      <c r="P2977" s="37">
        <v>310569.19</v>
      </c>
      <c r="Q2977" s="37">
        <v>310569.19</v>
      </c>
      <c r="R2977" s="37">
        <v>310569.19</v>
      </c>
      <c r="S2977" s="37">
        <v>0</v>
      </c>
    </row>
    <row r="2978" spans="2:19">
      <c r="B2978" s="6">
        <v>1992</v>
      </c>
      <c r="C2978" s="37">
        <v>252151.77</v>
      </c>
      <c r="D2978" s="37">
        <v>252151.77</v>
      </c>
      <c r="E2978" s="37">
        <v>252151.77</v>
      </c>
      <c r="F2978" s="37">
        <v>251887.24</v>
      </c>
      <c r="G2978" s="37">
        <v>251887.24</v>
      </c>
      <c r="H2978" s="37">
        <v>251887.24</v>
      </c>
      <c r="I2978" s="37">
        <v>251887.24</v>
      </c>
      <c r="J2978" s="37">
        <v>251887.24</v>
      </c>
      <c r="K2978" s="37">
        <v>251887.24</v>
      </c>
      <c r="L2978" s="37">
        <v>251887.24</v>
      </c>
      <c r="M2978" s="37">
        <v>251887.24</v>
      </c>
      <c r="N2978" s="37">
        <v>251887.24</v>
      </c>
      <c r="O2978" s="37">
        <v>251887.24</v>
      </c>
      <c r="P2978" s="37">
        <v>251887.24</v>
      </c>
      <c r="Q2978" s="37">
        <v>251887.24</v>
      </c>
      <c r="R2978" s="37">
        <v>251887.24</v>
      </c>
      <c r="S2978" s="37">
        <v>56547.35</v>
      </c>
    </row>
    <row r="2979" spans="2:19">
      <c r="B2979" s="6">
        <v>1991</v>
      </c>
      <c r="C2979" s="37">
        <v>184297.47</v>
      </c>
      <c r="D2979" s="37">
        <v>184297.47</v>
      </c>
      <c r="E2979" s="37">
        <v>184297.47</v>
      </c>
      <c r="F2979" s="37">
        <v>184297.47</v>
      </c>
      <c r="G2979" s="37">
        <v>184297.47</v>
      </c>
      <c r="H2979" s="37">
        <v>184297.47</v>
      </c>
      <c r="I2979" s="37">
        <v>184297.47</v>
      </c>
      <c r="J2979" s="37">
        <v>184297.47</v>
      </c>
      <c r="K2979" s="37">
        <v>184297.47</v>
      </c>
      <c r="L2979" s="37">
        <v>184297.47</v>
      </c>
      <c r="M2979" s="37">
        <v>184297.47</v>
      </c>
      <c r="N2979" s="37">
        <v>184297.47</v>
      </c>
      <c r="O2979" s="37">
        <v>184297.47</v>
      </c>
      <c r="P2979" s="37">
        <v>184297.47</v>
      </c>
      <c r="Q2979" s="37">
        <v>184297.47</v>
      </c>
      <c r="R2979" s="37">
        <v>184297.47</v>
      </c>
      <c r="S2979" s="37">
        <v>0</v>
      </c>
    </row>
    <row r="2980" spans="2:19">
      <c r="B2980" s="6">
        <v>1990</v>
      </c>
      <c r="C2980" s="37">
        <v>190128.1</v>
      </c>
      <c r="D2980" s="37">
        <v>190128.1</v>
      </c>
      <c r="E2980" s="37">
        <v>190128.1</v>
      </c>
      <c r="F2980" s="37">
        <v>190128.1</v>
      </c>
      <c r="G2980" s="37">
        <v>190128.1</v>
      </c>
      <c r="H2980" s="37">
        <v>190128.1</v>
      </c>
      <c r="I2980" s="37">
        <v>190128.1</v>
      </c>
      <c r="J2980" s="37">
        <v>190128.1</v>
      </c>
      <c r="K2980" s="37">
        <v>190128.1</v>
      </c>
      <c r="L2980" s="37">
        <v>190128.1</v>
      </c>
      <c r="M2980" s="37">
        <v>190128.1</v>
      </c>
      <c r="N2980" s="37">
        <v>190128.1</v>
      </c>
      <c r="O2980" s="37">
        <v>190128.1</v>
      </c>
      <c r="P2980" s="37">
        <v>190128.1</v>
      </c>
      <c r="Q2980" s="37">
        <v>190128.1</v>
      </c>
      <c r="R2980" s="37">
        <v>190128.1</v>
      </c>
      <c r="S2980" s="37">
        <v>8506.8700000000008</v>
      </c>
    </row>
    <row r="2981" spans="2:19">
      <c r="B2981" s="6">
        <v>1989</v>
      </c>
      <c r="C2981" s="37">
        <v>273354</v>
      </c>
      <c r="D2981" s="37">
        <v>273354</v>
      </c>
      <c r="E2981" s="37">
        <v>273354</v>
      </c>
      <c r="F2981" s="37">
        <v>273354</v>
      </c>
      <c r="G2981" s="37">
        <v>273354</v>
      </c>
      <c r="H2981" s="37">
        <v>273354</v>
      </c>
      <c r="I2981" s="37">
        <v>273354</v>
      </c>
      <c r="J2981" s="37">
        <v>273354</v>
      </c>
      <c r="K2981" s="37">
        <v>273354</v>
      </c>
      <c r="L2981" s="37">
        <v>273354</v>
      </c>
      <c r="M2981" s="37">
        <v>273354</v>
      </c>
      <c r="N2981" s="37">
        <v>273354</v>
      </c>
      <c r="O2981" s="37">
        <v>273354</v>
      </c>
      <c r="P2981" s="37">
        <v>273354</v>
      </c>
      <c r="Q2981" s="37">
        <v>273354</v>
      </c>
      <c r="R2981" s="37">
        <v>273354</v>
      </c>
      <c r="S2981" s="37"/>
    </row>
    <row r="2982" spans="2:19">
      <c r="B2982" s="6">
        <v>1988</v>
      </c>
      <c r="C2982" s="37">
        <v>172016.2</v>
      </c>
      <c r="D2982" s="37">
        <v>172016.2</v>
      </c>
      <c r="E2982" s="37">
        <v>172016.2</v>
      </c>
      <c r="F2982" s="37">
        <v>170971.54</v>
      </c>
      <c r="G2982" s="37">
        <v>170971.54</v>
      </c>
      <c r="H2982" s="37">
        <v>170971.54</v>
      </c>
      <c r="I2982" s="37">
        <v>170971.54</v>
      </c>
      <c r="J2982" s="37">
        <v>170971.54</v>
      </c>
      <c r="K2982" s="37">
        <v>170971.54</v>
      </c>
      <c r="L2982" s="37">
        <v>170971.54</v>
      </c>
      <c r="M2982" s="37">
        <v>170971.54</v>
      </c>
      <c r="N2982" s="37">
        <v>170971.54</v>
      </c>
      <c r="O2982" s="37">
        <v>170971.54</v>
      </c>
      <c r="P2982" s="37">
        <v>170971.54</v>
      </c>
      <c r="Q2982" s="37">
        <v>170971.54</v>
      </c>
      <c r="R2982" s="37">
        <v>170971.54</v>
      </c>
      <c r="S2982" s="37"/>
    </row>
    <row r="2983" spans="2:19">
      <c r="B2983" s="6">
        <v>1987</v>
      </c>
      <c r="C2983" s="37">
        <v>137977.22</v>
      </c>
      <c r="D2983" s="37">
        <v>137977.22</v>
      </c>
      <c r="E2983" s="37">
        <v>137977.22</v>
      </c>
      <c r="F2983" s="37">
        <v>137977.22</v>
      </c>
      <c r="G2983" s="37">
        <v>137977.22</v>
      </c>
      <c r="H2983" s="37">
        <v>137977.22</v>
      </c>
      <c r="I2983" s="37">
        <v>137977.22</v>
      </c>
      <c r="J2983" s="37">
        <v>137977.22</v>
      </c>
      <c r="K2983" s="37">
        <v>137977.22</v>
      </c>
      <c r="L2983" s="37">
        <v>137977.22</v>
      </c>
      <c r="M2983" s="37">
        <v>137977.22</v>
      </c>
      <c r="N2983" s="37">
        <v>137977.22</v>
      </c>
      <c r="O2983" s="37">
        <v>137977.22</v>
      </c>
      <c r="P2983" s="37">
        <v>137977.22</v>
      </c>
      <c r="Q2983" s="37">
        <v>137977.22</v>
      </c>
      <c r="R2983" s="37">
        <v>137977.22</v>
      </c>
      <c r="S2983" s="37"/>
    </row>
    <row r="2984" spans="2:19">
      <c r="B2984" s="6">
        <v>1986</v>
      </c>
      <c r="C2984" s="37">
        <v>120478.95</v>
      </c>
      <c r="D2984" s="37">
        <v>120478.95</v>
      </c>
      <c r="E2984" s="37">
        <v>120478.95</v>
      </c>
      <c r="F2984" s="37">
        <v>120478.95</v>
      </c>
      <c r="G2984" s="37">
        <v>120478.95</v>
      </c>
      <c r="H2984" s="37">
        <v>120478.95</v>
      </c>
      <c r="I2984" s="37">
        <v>120478.95</v>
      </c>
      <c r="J2984" s="37">
        <v>120478.95</v>
      </c>
      <c r="K2984" s="37">
        <v>120478.95</v>
      </c>
      <c r="L2984" s="37">
        <v>120478.95</v>
      </c>
      <c r="M2984" s="37">
        <v>120478.95</v>
      </c>
      <c r="N2984" s="37">
        <v>120478.95</v>
      </c>
      <c r="O2984" s="37">
        <v>120478.95</v>
      </c>
      <c r="P2984" s="37">
        <v>120478.95</v>
      </c>
      <c r="Q2984" s="37">
        <v>120478.95</v>
      </c>
      <c r="R2984" s="37"/>
      <c r="S2984" s="37"/>
    </row>
    <row r="2985" spans="2:19">
      <c r="B2985" s="6">
        <v>1985</v>
      </c>
      <c r="C2985" s="37">
        <v>127600.72</v>
      </c>
      <c r="D2985" s="37">
        <v>127600.72</v>
      </c>
      <c r="E2985" s="37">
        <v>127600.72</v>
      </c>
      <c r="F2985" s="37">
        <v>127428.64</v>
      </c>
      <c r="G2985" s="37">
        <v>127428.64</v>
      </c>
      <c r="H2985" s="37">
        <v>127428.64</v>
      </c>
      <c r="I2985" s="37">
        <v>127428.64</v>
      </c>
      <c r="J2985" s="37">
        <v>127428.64</v>
      </c>
      <c r="K2985" s="37">
        <v>127428.64</v>
      </c>
      <c r="L2985" s="37">
        <v>127428.64</v>
      </c>
      <c r="M2985" s="37">
        <v>127428.64</v>
      </c>
      <c r="N2985" s="37">
        <v>127428.64</v>
      </c>
      <c r="O2985" s="37">
        <v>127428.64</v>
      </c>
      <c r="P2985" s="37">
        <v>127428.64</v>
      </c>
      <c r="Q2985" s="37"/>
      <c r="R2985" s="37"/>
      <c r="S2985" s="37"/>
    </row>
    <row r="2986" spans="2:19">
      <c r="B2986" s="6">
        <v>1984</v>
      </c>
      <c r="C2986" s="37">
        <v>221489.03</v>
      </c>
      <c r="D2986" s="37">
        <v>221489.03</v>
      </c>
      <c r="E2986" s="37">
        <v>221489.03</v>
      </c>
      <c r="F2986" s="37">
        <v>221489.03</v>
      </c>
      <c r="G2986" s="37">
        <v>221489.03</v>
      </c>
      <c r="H2986" s="37">
        <v>221489.03</v>
      </c>
      <c r="I2986" s="37">
        <v>221489.03</v>
      </c>
      <c r="J2986" s="37">
        <v>221489.03</v>
      </c>
      <c r="K2986" s="37">
        <v>221489.03</v>
      </c>
      <c r="L2986" s="37">
        <v>221489.03</v>
      </c>
      <c r="M2986" s="37">
        <v>221489.03</v>
      </c>
      <c r="N2986" s="37">
        <v>221489.03</v>
      </c>
      <c r="O2986" s="37">
        <v>221489.03</v>
      </c>
      <c r="P2986" s="37"/>
      <c r="Q2986" s="37"/>
      <c r="R2986" s="37"/>
      <c r="S2986" s="37"/>
    </row>
    <row r="2987" spans="2:19">
      <c r="B2987" s="6">
        <v>1983</v>
      </c>
      <c r="C2987" s="37">
        <v>186334.68</v>
      </c>
      <c r="D2987" s="37">
        <v>186334.68</v>
      </c>
      <c r="E2987" s="37">
        <v>186334.68</v>
      </c>
      <c r="F2987" s="37">
        <v>186334.68</v>
      </c>
      <c r="G2987" s="37">
        <v>186334.68</v>
      </c>
      <c r="H2987" s="37">
        <v>186334.68</v>
      </c>
      <c r="I2987" s="37">
        <v>186334.68</v>
      </c>
      <c r="J2987" s="37">
        <v>186334.68</v>
      </c>
      <c r="K2987" s="37">
        <v>186334.68</v>
      </c>
      <c r="L2987" s="37">
        <v>186334.68</v>
      </c>
      <c r="M2987" s="37">
        <v>186334.68</v>
      </c>
      <c r="N2987" s="37">
        <v>186334.68</v>
      </c>
      <c r="O2987" s="37"/>
      <c r="P2987" s="37"/>
      <c r="Q2987" s="37"/>
      <c r="R2987" s="37"/>
      <c r="S2987" s="37"/>
    </row>
    <row r="2988" spans="2:19">
      <c r="B2988" s="6">
        <v>1982</v>
      </c>
      <c r="C2988" s="37">
        <v>216587.84</v>
      </c>
      <c r="D2988" s="37">
        <v>216587.84</v>
      </c>
      <c r="E2988" s="37">
        <v>216150.82</v>
      </c>
      <c r="F2988" s="37">
        <v>215133.38</v>
      </c>
      <c r="G2988" s="37">
        <v>215133.38</v>
      </c>
      <c r="H2988" s="37">
        <v>215133.38</v>
      </c>
      <c r="I2988" s="37">
        <v>215133.38</v>
      </c>
      <c r="J2988" s="37">
        <v>215133.38</v>
      </c>
      <c r="K2988" s="37">
        <v>215133.38</v>
      </c>
      <c r="L2988" s="37">
        <v>215133.38</v>
      </c>
      <c r="M2988" s="37">
        <v>215133.38</v>
      </c>
      <c r="N2988" s="37"/>
      <c r="O2988" s="37"/>
      <c r="P2988" s="37"/>
      <c r="Q2988" s="37"/>
      <c r="R2988" s="37"/>
      <c r="S2988" s="37"/>
    </row>
    <row r="2989" spans="2:19">
      <c r="B2989" s="6">
        <v>1981</v>
      </c>
      <c r="C2989" s="37">
        <v>223646.09</v>
      </c>
      <c r="D2989" s="37">
        <v>223646.09</v>
      </c>
      <c r="E2989" s="37">
        <v>223646.09</v>
      </c>
      <c r="F2989" s="37">
        <v>223646.09</v>
      </c>
      <c r="G2989" s="37">
        <v>223646.09</v>
      </c>
      <c r="H2989" s="37">
        <v>222897.22</v>
      </c>
      <c r="I2989" s="37">
        <v>222897.22</v>
      </c>
      <c r="J2989" s="37">
        <v>222897.22</v>
      </c>
      <c r="K2989" s="37">
        <v>222897.22</v>
      </c>
      <c r="L2989" s="37">
        <v>222897.22</v>
      </c>
      <c r="M2989" s="37"/>
      <c r="N2989" s="37"/>
      <c r="O2989" s="37"/>
      <c r="P2989" s="37"/>
      <c r="Q2989" s="37"/>
      <c r="R2989" s="37"/>
      <c r="S2989" s="37"/>
    </row>
    <row r="2990" spans="2:19">
      <c r="B2990" s="6">
        <v>1980</v>
      </c>
      <c r="C2990" s="37">
        <v>311619.62</v>
      </c>
      <c r="D2990" s="37">
        <v>311619.62</v>
      </c>
      <c r="E2990" s="37">
        <v>311500.55</v>
      </c>
      <c r="F2990" s="37">
        <v>309119.12</v>
      </c>
      <c r="G2990" s="37">
        <v>308722.21000000002</v>
      </c>
      <c r="H2990" s="37">
        <v>308722.21000000002</v>
      </c>
      <c r="I2990" s="37">
        <v>308722.21000000002</v>
      </c>
      <c r="J2990" s="37">
        <v>308404.69</v>
      </c>
      <c r="K2990" s="37">
        <v>308404.69</v>
      </c>
      <c r="L2990" s="37"/>
      <c r="M2990" s="37"/>
      <c r="N2990" s="37"/>
      <c r="O2990" s="37"/>
      <c r="P2990" s="37"/>
      <c r="Q2990" s="37"/>
      <c r="R2990" s="37"/>
      <c r="S2990" s="37"/>
    </row>
    <row r="2991" spans="2:19">
      <c r="B2991" s="6">
        <v>1979</v>
      </c>
      <c r="C2991" s="37">
        <v>171638.64</v>
      </c>
      <c r="D2991" s="37">
        <v>171638.64</v>
      </c>
      <c r="E2991" s="37">
        <v>171638.64</v>
      </c>
      <c r="F2991" s="37">
        <v>171638.64</v>
      </c>
      <c r="G2991" s="37">
        <v>171638.64</v>
      </c>
      <c r="H2991" s="37">
        <v>171638.64</v>
      </c>
      <c r="I2991" s="37">
        <v>171638.64</v>
      </c>
      <c r="J2991" s="37">
        <v>171638.64</v>
      </c>
      <c r="K2991" s="37"/>
      <c r="L2991" s="37"/>
      <c r="M2991" s="37"/>
      <c r="N2991" s="37"/>
      <c r="O2991" s="37"/>
      <c r="P2991" s="37"/>
      <c r="Q2991" s="37"/>
      <c r="R2991" s="37"/>
      <c r="S2991" s="37"/>
    </row>
    <row r="2992" spans="2:19">
      <c r="B2992" s="6">
        <v>1978</v>
      </c>
      <c r="C2992" s="37">
        <v>208427.82</v>
      </c>
      <c r="D2992" s="37">
        <v>208427.82</v>
      </c>
      <c r="E2992" s="37">
        <v>208427.82</v>
      </c>
      <c r="F2992" s="37">
        <v>208363.75</v>
      </c>
      <c r="G2992" s="37">
        <v>208363.75</v>
      </c>
      <c r="H2992" s="37">
        <v>208363.75</v>
      </c>
      <c r="I2992" s="37">
        <v>207944.85</v>
      </c>
      <c r="J2992" s="37"/>
      <c r="K2992" s="37"/>
      <c r="L2992" s="37"/>
      <c r="M2992" s="37"/>
      <c r="N2992" s="37"/>
      <c r="O2992" s="37"/>
      <c r="P2992" s="37"/>
      <c r="Q2992" s="37"/>
      <c r="R2992" s="37"/>
      <c r="S2992" s="37"/>
    </row>
    <row r="2993" spans="2:19">
      <c r="B2993" s="6">
        <v>1977</v>
      </c>
      <c r="C2993" s="37">
        <v>240211.96</v>
      </c>
      <c r="D2993" s="37">
        <v>242510.22</v>
      </c>
      <c r="E2993" s="37">
        <v>242510.22</v>
      </c>
      <c r="F2993" s="37">
        <v>242510.22</v>
      </c>
      <c r="G2993" s="37">
        <v>242510.22</v>
      </c>
      <c r="H2993" s="37">
        <v>242510.22</v>
      </c>
      <c r="I2993" s="37"/>
      <c r="J2993" s="37"/>
      <c r="K2993" s="37"/>
      <c r="L2993" s="37"/>
      <c r="M2993" s="37"/>
      <c r="N2993" s="37"/>
      <c r="O2993" s="37"/>
      <c r="P2993" s="37"/>
      <c r="Q2993" s="37"/>
      <c r="R2993" s="37"/>
      <c r="S2993" s="37"/>
    </row>
    <row r="2994" spans="2:19">
      <c r="B2994" s="6">
        <v>1976</v>
      </c>
      <c r="C2994" s="37">
        <v>241379.18</v>
      </c>
      <c r="D2994" s="37">
        <v>241379.18</v>
      </c>
      <c r="E2994" s="37">
        <v>240610.83</v>
      </c>
      <c r="F2994" s="37">
        <v>240610.83</v>
      </c>
      <c r="G2994" s="37">
        <v>240610.83</v>
      </c>
      <c r="H2994" s="37"/>
      <c r="I2994" s="37"/>
      <c r="J2994" s="37"/>
      <c r="K2994" s="37"/>
      <c r="L2994" s="37"/>
      <c r="M2994" s="37"/>
      <c r="N2994" s="37"/>
      <c r="O2994" s="37"/>
      <c r="P2994" s="37"/>
      <c r="Q2994" s="37"/>
      <c r="R2994" s="37"/>
      <c r="S2994" s="37"/>
    </row>
    <row r="2995" spans="2:19">
      <c r="B2995" s="6">
        <v>1975</v>
      </c>
      <c r="C2995" s="37">
        <v>237588.48000000001</v>
      </c>
      <c r="D2995" s="37">
        <v>248319.99</v>
      </c>
      <c r="E2995" s="37">
        <v>248319.99</v>
      </c>
      <c r="F2995" s="37">
        <v>247212.84</v>
      </c>
      <c r="G2995" s="37"/>
      <c r="H2995" s="37"/>
      <c r="I2995" s="37"/>
      <c r="J2995" s="37"/>
      <c r="K2995" s="37"/>
      <c r="L2995" s="37"/>
      <c r="M2995" s="37"/>
      <c r="N2995" s="37"/>
      <c r="O2995" s="37"/>
      <c r="P2995" s="37"/>
      <c r="Q2995" s="37"/>
      <c r="R2995" s="37"/>
      <c r="S2995" s="37"/>
    </row>
    <row r="2996" spans="2:19">
      <c r="B2996" s="6">
        <v>1974</v>
      </c>
      <c r="C2996" s="37">
        <v>171603.86</v>
      </c>
      <c r="D2996" s="37">
        <v>182057.76</v>
      </c>
      <c r="E2996" s="37">
        <v>182057.76</v>
      </c>
      <c r="F2996" s="37"/>
      <c r="G2996" s="37"/>
      <c r="H2996" s="37"/>
      <c r="I2996" s="37"/>
      <c r="J2996" s="37"/>
      <c r="K2996" s="37"/>
      <c r="L2996" s="37"/>
      <c r="M2996" s="37"/>
      <c r="N2996" s="37"/>
      <c r="O2996" s="37"/>
      <c r="P2996" s="37"/>
      <c r="Q2996" s="37"/>
      <c r="R2996" s="37"/>
      <c r="S2996" s="37"/>
    </row>
    <row r="2997" spans="2:19">
      <c r="B2997" s="6">
        <v>1973</v>
      </c>
      <c r="C2997" s="37">
        <v>160322.72</v>
      </c>
      <c r="D2997" s="37"/>
      <c r="E2997" s="37"/>
      <c r="F2997" s="37"/>
      <c r="G2997" s="37"/>
      <c r="H2997" s="37"/>
      <c r="I2997" s="37"/>
      <c r="J2997" s="37"/>
      <c r="K2997" s="37"/>
      <c r="L2997" s="37"/>
      <c r="M2997" s="37"/>
      <c r="N2997" s="37"/>
      <c r="O2997" s="37"/>
      <c r="P2997" s="37"/>
      <c r="Q2997" s="37"/>
      <c r="R2997" s="37"/>
      <c r="S2997" s="37"/>
    </row>
    <row r="2998" spans="2:19">
      <c r="B2998" s="6">
        <v>1972</v>
      </c>
      <c r="C2998" s="37">
        <v>223440.17</v>
      </c>
      <c r="D2998" s="37"/>
      <c r="E2998" s="37"/>
      <c r="F2998" s="37"/>
      <c r="G2998" s="37"/>
      <c r="H2998" s="37"/>
      <c r="I2998" s="37"/>
      <c r="J2998" s="37"/>
      <c r="K2998" s="37"/>
      <c r="L2998" s="37"/>
      <c r="M2998" s="37"/>
      <c r="N2998" s="37"/>
      <c r="O2998" s="37"/>
      <c r="P2998" s="37"/>
      <c r="Q2998" s="37"/>
      <c r="R2998" s="37"/>
      <c r="S2998" s="37"/>
    </row>
    <row r="2999" spans="2:19">
      <c r="B2999" s="6">
        <v>1971</v>
      </c>
      <c r="C2999" s="37">
        <v>240742.8</v>
      </c>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11540146.030000001</v>
      </c>
      <c r="D3041" s="11">
        <f>SUM(D2963:D3040)</f>
        <v>11359120.01</v>
      </c>
      <c r="E3041" s="11">
        <f>SUM(E2962:E3040)</f>
        <v>11769844.560000001</v>
      </c>
      <c r="F3041" s="11">
        <f>SUM(F2961:F3040)</f>
        <v>11967834.07</v>
      </c>
      <c r="G3041" s="11">
        <f>SUM(G2960:G3040)</f>
        <v>12000120.970000003</v>
      </c>
      <c r="H3041" s="11">
        <f>SUM(H2954:H3040)</f>
        <v>12411579.130000003</v>
      </c>
      <c r="I3041" s="11">
        <f>SUM(I2954:I3040)</f>
        <v>12593840.900000002</v>
      </c>
      <c r="J3041" s="11">
        <f t="shared" ref="J3041" si="59">SUM(J2954:J3040)</f>
        <v>12667489.010000002</v>
      </c>
      <c r="K3041" s="11">
        <f>SUM(K2954:K3040)</f>
        <v>12853236.460000001</v>
      </c>
      <c r="L3041" s="11">
        <f t="shared" ref="L3041" si="60">SUM(L2954:L3040)</f>
        <v>12747980.23</v>
      </c>
      <c r="M3041" s="11">
        <f>SUM(M2954:M3040)</f>
        <v>12938451.989999998</v>
      </c>
      <c r="N3041" s="11">
        <f>SUM(N2949:N3040)</f>
        <v>12919467.899999997</v>
      </c>
      <c r="O3041" s="11">
        <f>SUM(O2949:O3040)</f>
        <v>13038157.829999998</v>
      </c>
      <c r="P3041" s="11">
        <f>SUM(P2949:P3040)</f>
        <v>13314806.649999999</v>
      </c>
      <c r="Q3041" s="11">
        <f>SUM(Q2949:Q3040)</f>
        <v>13579200.299999999</v>
      </c>
      <c r="R3041" s="11">
        <f>SUM(R2948:R3040)</f>
        <v>13942100.24</v>
      </c>
      <c r="S3041" s="11">
        <f>SUM(S2948:S3040)</f>
        <v>10873844.300000001</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3489.78</v>
      </c>
      <c r="R3235" s="37">
        <v>3489.78</v>
      </c>
      <c r="S3235" s="37">
        <v>3489.78</v>
      </c>
    </row>
    <row r="3236" spans="1:19">
      <c r="A3236" s="40"/>
      <c r="B3236" s="6">
        <v>2019</v>
      </c>
      <c r="C3236" s="36"/>
      <c r="D3236" s="36"/>
      <c r="E3236" s="36"/>
      <c r="F3236" s="36"/>
      <c r="G3236" s="36"/>
      <c r="H3236" s="36"/>
      <c r="I3236" s="36"/>
      <c r="J3236" s="36"/>
      <c r="K3236" s="36"/>
      <c r="L3236" s="36"/>
      <c r="M3236" s="36"/>
      <c r="N3236" s="36"/>
      <c r="O3236" s="36"/>
      <c r="P3236" s="37">
        <v>29121.75</v>
      </c>
      <c r="Q3236" s="37">
        <v>29121.75</v>
      </c>
      <c r="R3236" s="37">
        <v>29121.75</v>
      </c>
      <c r="S3236" s="37">
        <v>29121.75</v>
      </c>
    </row>
    <row r="3237" spans="1:19">
      <c r="A3237" s="40"/>
      <c r="B3237" s="6">
        <v>2018</v>
      </c>
      <c r="C3237" s="36"/>
      <c r="D3237" s="36"/>
      <c r="E3237" s="36"/>
      <c r="F3237" s="36"/>
      <c r="G3237" s="36"/>
      <c r="H3237" s="36"/>
      <c r="I3237" s="36"/>
      <c r="J3237" s="36"/>
      <c r="K3237" s="36"/>
      <c r="L3237" s="36"/>
      <c r="M3237" s="36"/>
      <c r="N3237" s="36"/>
      <c r="O3237" s="37">
        <v>19833.39</v>
      </c>
      <c r="P3237" s="37">
        <v>19833.39</v>
      </c>
      <c r="Q3237" s="37">
        <v>20747.78</v>
      </c>
      <c r="R3237" s="37">
        <v>20747.78</v>
      </c>
      <c r="S3237" s="37">
        <v>20747.78</v>
      </c>
    </row>
    <row r="3238" spans="1:19">
      <c r="A3238" s="40"/>
      <c r="B3238" s="6">
        <v>2017</v>
      </c>
      <c r="C3238" s="36"/>
      <c r="D3238" s="36"/>
      <c r="E3238" s="36"/>
      <c r="F3238" s="36"/>
      <c r="G3238" s="36"/>
      <c r="H3238" s="36"/>
      <c r="I3238" s="36"/>
      <c r="J3238" s="36"/>
      <c r="K3238" s="36"/>
      <c r="L3238" s="36"/>
      <c r="M3238" s="36"/>
      <c r="N3238" s="37">
        <v>20794.97</v>
      </c>
      <c r="O3238" s="37">
        <v>20794.97</v>
      </c>
      <c r="P3238" s="37">
        <v>20794.97</v>
      </c>
      <c r="Q3238" s="37">
        <v>20794.97</v>
      </c>
      <c r="R3238" s="37">
        <v>20794.97</v>
      </c>
      <c r="S3238" s="37">
        <v>20794.97</v>
      </c>
    </row>
    <row r="3239" spans="1:19">
      <c r="B3239" s="6">
        <v>2016</v>
      </c>
      <c r="C3239" s="36"/>
      <c r="D3239" s="36"/>
      <c r="E3239" s="36"/>
      <c r="F3239" s="36"/>
      <c r="G3239" s="36"/>
      <c r="H3239" s="36"/>
      <c r="I3239" s="36"/>
      <c r="J3239" s="36"/>
      <c r="K3239" s="36"/>
      <c r="L3239" s="36"/>
      <c r="M3239" s="37">
        <v>34306.69</v>
      </c>
      <c r="N3239" s="37">
        <v>34306.69</v>
      </c>
      <c r="O3239" s="37">
        <v>34306.69</v>
      </c>
      <c r="P3239" s="37">
        <v>34306.69</v>
      </c>
      <c r="Q3239" s="37">
        <v>34306.69</v>
      </c>
      <c r="R3239" s="37">
        <v>34306.69</v>
      </c>
      <c r="S3239" s="37">
        <v>34306.69</v>
      </c>
    </row>
    <row r="3240" spans="1:19">
      <c r="B3240" s="6">
        <v>2015</v>
      </c>
      <c r="C3240" s="36"/>
      <c r="D3240" s="36"/>
      <c r="E3240" s="36"/>
      <c r="F3240" s="36"/>
      <c r="G3240" s="36"/>
      <c r="H3240" s="36"/>
      <c r="I3240" s="36"/>
      <c r="J3240" s="36"/>
      <c r="K3240" s="36"/>
      <c r="L3240" s="37">
        <v>45376.45</v>
      </c>
      <c r="M3240" s="37">
        <v>45376.45</v>
      </c>
      <c r="N3240" s="37">
        <v>45376.45</v>
      </c>
      <c r="O3240" s="37">
        <v>45376.45</v>
      </c>
      <c r="P3240" s="37">
        <v>45376.45</v>
      </c>
      <c r="Q3240" s="37">
        <v>45376.45</v>
      </c>
      <c r="R3240" s="37">
        <v>45376.45</v>
      </c>
      <c r="S3240" s="37">
        <v>45376.45</v>
      </c>
    </row>
    <row r="3241" spans="1:19">
      <c r="B3241" s="6">
        <v>2014</v>
      </c>
      <c r="C3241" s="36"/>
      <c r="D3241" s="36"/>
      <c r="E3241" s="36"/>
      <c r="F3241" s="36"/>
      <c r="G3241" s="36"/>
      <c r="H3241" s="36"/>
      <c r="I3241" s="36"/>
      <c r="J3241" s="36"/>
      <c r="K3241" s="37">
        <v>32472.54</v>
      </c>
      <c r="L3241" s="37">
        <v>32472.54</v>
      </c>
      <c r="M3241" s="37">
        <v>32472.54</v>
      </c>
      <c r="N3241" s="37">
        <v>32472.54</v>
      </c>
      <c r="O3241" s="37">
        <v>32472.54</v>
      </c>
      <c r="P3241" s="123">
        <v>0</v>
      </c>
      <c r="Q3241" s="123">
        <v>0</v>
      </c>
      <c r="R3241" s="123">
        <v>0</v>
      </c>
      <c r="S3241" s="37">
        <v>0</v>
      </c>
    </row>
    <row r="3242" spans="1:19">
      <c r="B3242" s="6">
        <v>2013</v>
      </c>
      <c r="C3242" s="36"/>
      <c r="D3242" s="36"/>
      <c r="E3242" s="36"/>
      <c r="F3242" s="36"/>
      <c r="G3242" s="36"/>
      <c r="H3242" s="36"/>
      <c r="I3242" s="36"/>
      <c r="J3242" s="37">
        <v>28249.68</v>
      </c>
      <c r="K3242" s="37">
        <v>28249.68</v>
      </c>
      <c r="L3242" s="37">
        <v>28249.68</v>
      </c>
      <c r="M3242" s="37">
        <v>28249.68</v>
      </c>
      <c r="N3242" s="37">
        <v>28249.68</v>
      </c>
      <c r="O3242" s="37">
        <v>28249.68</v>
      </c>
      <c r="P3242" s="37">
        <v>19535.68</v>
      </c>
      <c r="Q3242" s="37">
        <v>19535.68</v>
      </c>
      <c r="R3242" s="37">
        <v>19535.68</v>
      </c>
      <c r="S3242" s="37">
        <v>19535.68</v>
      </c>
    </row>
    <row r="3243" spans="1:19">
      <c r="B3243" s="6">
        <v>2012</v>
      </c>
      <c r="C3243" s="36"/>
      <c r="D3243" s="36"/>
      <c r="E3243" s="36"/>
      <c r="F3243" s="36"/>
      <c r="G3243" s="36"/>
      <c r="H3243" s="36"/>
      <c r="I3243" s="37">
        <v>31505.200000000001</v>
      </c>
      <c r="J3243" s="37">
        <v>17393.2</v>
      </c>
      <c r="K3243" s="37">
        <v>17393.2</v>
      </c>
      <c r="L3243" s="37">
        <v>17393.2</v>
      </c>
      <c r="M3243" s="37">
        <v>17393.2</v>
      </c>
      <c r="N3243" s="37">
        <v>17393.2</v>
      </c>
      <c r="O3243" s="37">
        <v>17393.2</v>
      </c>
      <c r="P3243" s="37">
        <v>10164.52</v>
      </c>
      <c r="Q3243" s="37">
        <v>10164.52</v>
      </c>
      <c r="R3243" s="37">
        <v>10164.52</v>
      </c>
      <c r="S3243" s="37">
        <v>10164.52</v>
      </c>
    </row>
    <row r="3244" spans="1:19">
      <c r="B3244" s="6">
        <v>2011</v>
      </c>
      <c r="C3244" s="36"/>
      <c r="D3244" s="36"/>
      <c r="E3244" s="36"/>
      <c r="F3244" s="36"/>
      <c r="G3244" s="36"/>
      <c r="H3244" s="37">
        <v>54754.67</v>
      </c>
      <c r="I3244" s="37">
        <v>58519.49</v>
      </c>
      <c r="J3244" s="37">
        <v>58519.49</v>
      </c>
      <c r="K3244" s="37">
        <v>58519.49</v>
      </c>
      <c r="L3244" s="37">
        <v>58519.49</v>
      </c>
      <c r="M3244" s="37">
        <v>58519.49</v>
      </c>
      <c r="N3244" s="37">
        <v>58519.49</v>
      </c>
      <c r="O3244" s="37">
        <v>58519.49</v>
      </c>
      <c r="P3244" s="37">
        <v>49170.18</v>
      </c>
      <c r="Q3244" s="37">
        <v>49170.18</v>
      </c>
      <c r="R3244" s="37">
        <v>49170.18</v>
      </c>
      <c r="S3244" s="37">
        <v>49170.18</v>
      </c>
    </row>
    <row r="3245" spans="1:19">
      <c r="B3245" s="6">
        <v>2010</v>
      </c>
      <c r="C3245" s="36"/>
      <c r="D3245" s="36"/>
      <c r="E3245" s="36"/>
      <c r="F3245" s="36"/>
      <c r="G3245" s="37">
        <v>16219.19</v>
      </c>
      <c r="H3245" s="37">
        <v>16219.19</v>
      </c>
      <c r="I3245" s="37">
        <v>16219.19</v>
      </c>
      <c r="J3245" s="37">
        <v>16219.19</v>
      </c>
      <c r="K3245" s="37">
        <v>16219.19</v>
      </c>
      <c r="L3245" s="37">
        <v>16219.19</v>
      </c>
      <c r="M3245" s="37">
        <v>16219.19</v>
      </c>
      <c r="N3245" s="37">
        <v>16219.19</v>
      </c>
      <c r="O3245" s="37">
        <v>16219.19</v>
      </c>
      <c r="P3245" s="37">
        <v>16219.19</v>
      </c>
      <c r="Q3245" s="37">
        <v>16219.19</v>
      </c>
      <c r="R3245" s="37">
        <v>16219.19</v>
      </c>
      <c r="S3245" s="37">
        <v>16219.19</v>
      </c>
    </row>
    <row r="3246" spans="1:19">
      <c r="B3246" s="6">
        <v>2009</v>
      </c>
      <c r="C3246" s="36"/>
      <c r="D3246" s="36"/>
      <c r="E3246" s="36"/>
      <c r="F3246" s="37">
        <v>25735.25</v>
      </c>
      <c r="G3246" s="37">
        <v>25735.25</v>
      </c>
      <c r="H3246" s="37">
        <v>25735.25</v>
      </c>
      <c r="I3246" s="37">
        <v>25735.25</v>
      </c>
      <c r="J3246" s="37">
        <v>25735.25</v>
      </c>
      <c r="K3246" s="37">
        <v>25735.25</v>
      </c>
      <c r="L3246" s="37">
        <v>25735.25</v>
      </c>
      <c r="M3246" s="37">
        <v>25735.25</v>
      </c>
      <c r="N3246" s="37">
        <v>25735.25</v>
      </c>
      <c r="O3246" s="37">
        <v>25735.25</v>
      </c>
      <c r="P3246" s="37">
        <v>10453.25</v>
      </c>
      <c r="Q3246" s="37">
        <v>10453.25</v>
      </c>
      <c r="R3246" s="37">
        <v>10453.25</v>
      </c>
      <c r="S3246" s="37">
        <v>10453.25</v>
      </c>
    </row>
    <row r="3247" spans="1:19">
      <c r="B3247" s="6">
        <v>2008</v>
      </c>
      <c r="C3247" s="36"/>
      <c r="D3247" s="36"/>
      <c r="E3247" s="37">
        <v>31051.16</v>
      </c>
      <c r="F3247" s="37">
        <v>31051.16</v>
      </c>
      <c r="G3247" s="37">
        <v>31051.16</v>
      </c>
      <c r="H3247" s="37">
        <v>31051.16</v>
      </c>
      <c r="I3247" s="37">
        <v>31051.16</v>
      </c>
      <c r="J3247" s="37">
        <v>31051.16</v>
      </c>
      <c r="K3247" s="37">
        <v>31051.16</v>
      </c>
      <c r="L3247" s="37">
        <v>31051.16</v>
      </c>
      <c r="M3247" s="37">
        <v>31051.16</v>
      </c>
      <c r="N3247" s="37">
        <v>31051.16</v>
      </c>
      <c r="O3247" s="37">
        <v>372.01</v>
      </c>
      <c r="P3247" s="37">
        <v>372.01</v>
      </c>
      <c r="Q3247" s="37">
        <v>372.01</v>
      </c>
      <c r="R3247" s="37">
        <v>372.01</v>
      </c>
      <c r="S3247" s="37">
        <v>372.01</v>
      </c>
    </row>
    <row r="3248" spans="1:19">
      <c r="B3248" s="6">
        <v>2007</v>
      </c>
      <c r="C3248" s="36"/>
      <c r="D3248" s="37">
        <v>14315.2</v>
      </c>
      <c r="E3248" s="37">
        <v>14315.2</v>
      </c>
      <c r="F3248" s="37">
        <v>14315.2</v>
      </c>
      <c r="G3248" s="37">
        <v>14315.2</v>
      </c>
      <c r="H3248" s="37">
        <v>14315.2</v>
      </c>
      <c r="I3248" s="37">
        <v>14315.2</v>
      </c>
      <c r="J3248" s="37">
        <v>14315.2</v>
      </c>
      <c r="K3248" s="37">
        <v>14315.2</v>
      </c>
      <c r="L3248" s="37">
        <v>14315.2</v>
      </c>
      <c r="M3248" s="37">
        <v>14315.2</v>
      </c>
      <c r="N3248" s="37">
        <v>14315.2</v>
      </c>
      <c r="O3248" s="37">
        <v>14315.2</v>
      </c>
      <c r="P3248" s="37">
        <v>14315.2</v>
      </c>
      <c r="Q3248" s="37">
        <v>14315.2</v>
      </c>
      <c r="R3248" s="37">
        <v>14315.2</v>
      </c>
      <c r="S3248" s="37">
        <v>14315.2</v>
      </c>
    </row>
    <row r="3249" spans="2:19">
      <c r="B3249" s="6">
        <v>2006</v>
      </c>
      <c r="C3249" s="37">
        <v>28277.83</v>
      </c>
      <c r="D3249" s="37">
        <v>28277.83</v>
      </c>
      <c r="E3249" s="37">
        <v>28277.83</v>
      </c>
      <c r="F3249" s="37">
        <v>28277.83</v>
      </c>
      <c r="G3249" s="37">
        <v>28277.83</v>
      </c>
      <c r="H3249" s="37">
        <v>28277.83</v>
      </c>
      <c r="I3249" s="37">
        <v>28277.83</v>
      </c>
      <c r="J3249" s="37">
        <v>28277.83</v>
      </c>
      <c r="K3249" s="37">
        <v>28277.83</v>
      </c>
      <c r="L3249" s="37">
        <v>28277.83</v>
      </c>
      <c r="M3249" s="37">
        <v>28277.83</v>
      </c>
      <c r="N3249" s="37">
        <v>28277.83</v>
      </c>
      <c r="O3249" s="37">
        <v>28277.83</v>
      </c>
      <c r="P3249" s="37">
        <v>28277.83</v>
      </c>
      <c r="Q3249" s="37">
        <v>28277.83</v>
      </c>
      <c r="R3249" s="37">
        <v>28277.83</v>
      </c>
      <c r="S3249" s="37">
        <v>28277.83</v>
      </c>
    </row>
    <row r="3250" spans="2:19">
      <c r="B3250" s="6">
        <v>2005</v>
      </c>
      <c r="C3250" s="37">
        <v>35232.54</v>
      </c>
      <c r="D3250" s="37">
        <v>35232.54</v>
      </c>
      <c r="E3250" s="37">
        <v>35232.54</v>
      </c>
      <c r="F3250" s="37">
        <v>35232.54</v>
      </c>
      <c r="G3250" s="37">
        <v>35232.54</v>
      </c>
      <c r="H3250" s="37">
        <v>35232.54</v>
      </c>
      <c r="I3250" s="37">
        <v>35232.54</v>
      </c>
      <c r="J3250" s="37">
        <v>35232.54</v>
      </c>
      <c r="K3250" s="37">
        <v>35232.54</v>
      </c>
      <c r="L3250" s="37">
        <v>35232.54</v>
      </c>
      <c r="M3250" s="37">
        <v>35232.54</v>
      </c>
      <c r="N3250" s="37">
        <v>35232.54</v>
      </c>
      <c r="O3250" s="37">
        <v>35232.54</v>
      </c>
      <c r="P3250" s="37">
        <v>35232.54</v>
      </c>
      <c r="Q3250" s="37">
        <v>35232.54</v>
      </c>
      <c r="R3250" s="37">
        <v>35232.54</v>
      </c>
      <c r="S3250" s="37">
        <v>35232.54</v>
      </c>
    </row>
    <row r="3251" spans="2:19">
      <c r="B3251" s="6">
        <v>2004</v>
      </c>
      <c r="C3251" s="37">
        <v>91280.75</v>
      </c>
      <c r="D3251" s="37">
        <v>91280.75</v>
      </c>
      <c r="E3251" s="37">
        <v>91280.75</v>
      </c>
      <c r="F3251" s="37">
        <v>91280.75</v>
      </c>
      <c r="G3251" s="37">
        <v>91280.75</v>
      </c>
      <c r="H3251" s="37">
        <v>91280.75</v>
      </c>
      <c r="I3251" s="37">
        <v>91280.75</v>
      </c>
      <c r="J3251" s="37">
        <v>91280.75</v>
      </c>
      <c r="K3251" s="37">
        <v>91280.75</v>
      </c>
      <c r="L3251" s="37">
        <v>91280.75</v>
      </c>
      <c r="M3251" s="37">
        <v>91280.75</v>
      </c>
      <c r="N3251" s="37">
        <v>91280.75</v>
      </c>
      <c r="O3251" s="37">
        <v>91280.75</v>
      </c>
      <c r="P3251" s="37">
        <v>91280.75</v>
      </c>
      <c r="Q3251" s="37">
        <v>91280.75</v>
      </c>
      <c r="R3251" s="37">
        <v>91280.75</v>
      </c>
      <c r="S3251" s="37">
        <v>91280.75</v>
      </c>
    </row>
    <row r="3252" spans="2:19">
      <c r="B3252" s="6">
        <v>2003</v>
      </c>
      <c r="C3252" s="37">
        <v>276213.68</v>
      </c>
      <c r="D3252" s="37">
        <v>276213.68</v>
      </c>
      <c r="E3252" s="37">
        <v>276213.68</v>
      </c>
      <c r="F3252" s="37">
        <v>276213.68</v>
      </c>
      <c r="G3252" s="37">
        <v>276213.68</v>
      </c>
      <c r="H3252" s="37">
        <v>276213.68</v>
      </c>
      <c r="I3252" s="37">
        <v>276213.68</v>
      </c>
      <c r="J3252" s="37">
        <v>276213.68</v>
      </c>
      <c r="K3252" s="37">
        <v>276213.68</v>
      </c>
      <c r="L3252" s="37">
        <v>276213.68</v>
      </c>
      <c r="M3252" s="37">
        <v>276213.68</v>
      </c>
      <c r="N3252" s="37">
        <v>276213.68</v>
      </c>
      <c r="O3252" s="37">
        <v>276213.68</v>
      </c>
      <c r="P3252" s="37">
        <v>276213.68</v>
      </c>
      <c r="Q3252" s="37">
        <v>276213.68</v>
      </c>
      <c r="R3252" s="37">
        <v>276213.68</v>
      </c>
      <c r="S3252" s="37">
        <v>276213.68</v>
      </c>
    </row>
    <row r="3253" spans="2:19">
      <c r="B3253" s="6">
        <v>2002</v>
      </c>
      <c r="C3253" s="37">
        <v>166389.01</v>
      </c>
      <c r="D3253" s="37">
        <v>166389.01</v>
      </c>
      <c r="E3253" s="37">
        <v>166389.01</v>
      </c>
      <c r="F3253" s="37">
        <v>166389.01</v>
      </c>
      <c r="G3253" s="37">
        <v>166389.01</v>
      </c>
      <c r="H3253" s="37">
        <v>166389.01</v>
      </c>
      <c r="I3253" s="37">
        <v>166389.01</v>
      </c>
      <c r="J3253" s="37">
        <v>166389.01</v>
      </c>
      <c r="K3253" s="37">
        <v>166389.01</v>
      </c>
      <c r="L3253" s="37">
        <v>166389.01</v>
      </c>
      <c r="M3253" s="37">
        <v>166389.01</v>
      </c>
      <c r="N3253" s="37">
        <v>166389.01</v>
      </c>
      <c r="O3253" s="37">
        <v>166389.01</v>
      </c>
      <c r="P3253" s="37">
        <v>166389.01</v>
      </c>
      <c r="Q3253" s="37">
        <v>166389.01</v>
      </c>
      <c r="R3253" s="37">
        <v>166389.01</v>
      </c>
      <c r="S3253" s="37"/>
    </row>
    <row r="3254" spans="2:19">
      <c r="B3254" s="6">
        <v>2001</v>
      </c>
      <c r="C3254" s="37">
        <v>169938.16</v>
      </c>
      <c r="D3254" s="37">
        <v>169938.16</v>
      </c>
      <c r="E3254" s="37">
        <v>169938.16</v>
      </c>
      <c r="F3254" s="37">
        <v>169938.16</v>
      </c>
      <c r="G3254" s="37">
        <v>169938.16</v>
      </c>
      <c r="H3254" s="37">
        <v>169938.16</v>
      </c>
      <c r="I3254" s="37">
        <v>169938.16</v>
      </c>
      <c r="J3254" s="37">
        <v>169938.16</v>
      </c>
      <c r="K3254" s="37">
        <v>169938.16</v>
      </c>
      <c r="L3254" s="37">
        <v>169938.16</v>
      </c>
      <c r="M3254" s="37">
        <v>169938.16</v>
      </c>
      <c r="N3254" s="37">
        <v>169938.16</v>
      </c>
      <c r="O3254" s="37">
        <v>169938.16</v>
      </c>
      <c r="P3254" s="37">
        <v>169938.16</v>
      </c>
      <c r="Q3254" s="37">
        <v>169938.16</v>
      </c>
      <c r="R3254" s="37"/>
      <c r="S3254" s="37"/>
    </row>
    <row r="3255" spans="2:19">
      <c r="B3255" s="6">
        <v>2000</v>
      </c>
      <c r="C3255" s="37">
        <v>165509.51999999999</v>
      </c>
      <c r="D3255" s="37">
        <v>165509.51999999999</v>
      </c>
      <c r="E3255" s="37">
        <v>165509.51999999999</v>
      </c>
      <c r="F3255" s="37">
        <v>165509.51999999999</v>
      </c>
      <c r="G3255" s="37">
        <v>165509.51999999999</v>
      </c>
      <c r="H3255" s="37">
        <v>165509.51999999999</v>
      </c>
      <c r="I3255" s="37">
        <v>165509.51999999999</v>
      </c>
      <c r="J3255" s="37">
        <v>165509.51999999999</v>
      </c>
      <c r="K3255" s="37">
        <v>165509.51999999999</v>
      </c>
      <c r="L3255" s="37">
        <v>165509.51999999999</v>
      </c>
      <c r="M3255" s="37">
        <v>165509.51999999999</v>
      </c>
      <c r="N3255" s="37">
        <v>165509.51999999999</v>
      </c>
      <c r="O3255" s="37">
        <v>165509.51999999999</v>
      </c>
      <c r="P3255" s="37">
        <v>165081.69</v>
      </c>
      <c r="Q3255" s="37"/>
      <c r="R3255" s="37"/>
      <c r="S3255" s="37"/>
    </row>
    <row r="3256" spans="2:19">
      <c r="B3256" s="6">
        <v>1999</v>
      </c>
      <c r="C3256" s="37">
        <v>163206.51999999999</v>
      </c>
      <c r="D3256" s="37">
        <v>163206.51999999999</v>
      </c>
      <c r="E3256" s="37">
        <v>163206.51999999999</v>
      </c>
      <c r="F3256" s="37">
        <v>163206.51999999999</v>
      </c>
      <c r="G3256" s="37">
        <v>163206.51999999999</v>
      </c>
      <c r="H3256" s="37">
        <v>163206.51999999999</v>
      </c>
      <c r="I3256" s="37">
        <v>163206.51999999999</v>
      </c>
      <c r="J3256" s="37">
        <v>163206.51999999999</v>
      </c>
      <c r="K3256" s="37">
        <v>163206.51999999999</v>
      </c>
      <c r="L3256" s="37">
        <v>163206.51999999999</v>
      </c>
      <c r="M3256" s="37">
        <v>163206.51999999999</v>
      </c>
      <c r="N3256" s="37">
        <v>163206.51999999999</v>
      </c>
      <c r="O3256" s="37">
        <v>163206.51999999999</v>
      </c>
      <c r="P3256" s="37"/>
      <c r="Q3256" s="37"/>
      <c r="R3256" s="37"/>
      <c r="S3256" s="37"/>
    </row>
    <row r="3257" spans="2:19">
      <c r="B3257" s="6">
        <v>1998</v>
      </c>
      <c r="C3257" s="37">
        <v>166600.35999999999</v>
      </c>
      <c r="D3257" s="37">
        <v>166600.35999999999</v>
      </c>
      <c r="E3257" s="37">
        <v>166600.35999999999</v>
      </c>
      <c r="F3257" s="37">
        <v>166600.35999999999</v>
      </c>
      <c r="G3257" s="37">
        <v>166600.35999999999</v>
      </c>
      <c r="H3257" s="37">
        <v>166600.35999999999</v>
      </c>
      <c r="I3257" s="37">
        <v>166600.35999999999</v>
      </c>
      <c r="J3257" s="37">
        <v>166600.35999999999</v>
      </c>
      <c r="K3257" s="37">
        <v>166600.35999999999</v>
      </c>
      <c r="L3257" s="37">
        <v>166600.35999999999</v>
      </c>
      <c r="M3257" s="37">
        <v>166600.35999999999</v>
      </c>
      <c r="N3257" s="37">
        <v>166600.35999999999</v>
      </c>
      <c r="O3257" s="37"/>
      <c r="P3257" s="37"/>
      <c r="Q3257" s="37"/>
      <c r="R3257" s="37"/>
      <c r="S3257" s="37"/>
    </row>
    <row r="3258" spans="2:19">
      <c r="B3258" s="6">
        <v>1997</v>
      </c>
      <c r="C3258" s="37">
        <v>123023.45</v>
      </c>
      <c r="D3258" s="37">
        <v>123023.45</v>
      </c>
      <c r="E3258" s="37">
        <v>123023.45</v>
      </c>
      <c r="F3258" s="37">
        <v>123023.45</v>
      </c>
      <c r="G3258" s="37">
        <v>123023.45</v>
      </c>
      <c r="H3258" s="37">
        <v>123023.45</v>
      </c>
      <c r="I3258" s="37">
        <v>123023.45</v>
      </c>
      <c r="J3258" s="37">
        <v>123023.45</v>
      </c>
      <c r="K3258" s="37">
        <v>123023.45</v>
      </c>
      <c r="L3258" s="37">
        <v>123023.45</v>
      </c>
      <c r="M3258" s="37">
        <v>123023.45</v>
      </c>
      <c r="N3258" s="37"/>
      <c r="O3258" s="37"/>
      <c r="P3258" s="37"/>
      <c r="Q3258" s="37"/>
      <c r="R3258" s="37"/>
      <c r="S3258" s="37"/>
    </row>
    <row r="3259" spans="2:19">
      <c r="B3259" s="6">
        <v>1996</v>
      </c>
      <c r="C3259" s="37">
        <v>166126.14000000001</v>
      </c>
      <c r="D3259" s="37">
        <v>166126.14000000001</v>
      </c>
      <c r="E3259" s="37">
        <v>166126.14000000001</v>
      </c>
      <c r="F3259" s="37">
        <v>166126.14000000001</v>
      </c>
      <c r="G3259" s="37">
        <v>166126.14000000001</v>
      </c>
      <c r="H3259" s="37">
        <v>166126.14000000001</v>
      </c>
      <c r="I3259" s="37">
        <v>166126.14000000001</v>
      </c>
      <c r="J3259" s="37">
        <v>166126.14000000001</v>
      </c>
      <c r="K3259" s="37">
        <v>166126.14000000001</v>
      </c>
      <c r="L3259" s="37">
        <v>166126.14000000001</v>
      </c>
      <c r="M3259" s="37"/>
      <c r="N3259" s="37"/>
      <c r="O3259" s="37"/>
      <c r="P3259" s="37"/>
      <c r="Q3259" s="37"/>
      <c r="R3259" s="37"/>
      <c r="S3259" s="37"/>
    </row>
    <row r="3260" spans="2:19">
      <c r="B3260" s="6">
        <v>1995</v>
      </c>
      <c r="C3260" s="37">
        <v>119327.91</v>
      </c>
      <c r="D3260" s="37">
        <v>119327.91</v>
      </c>
      <c r="E3260" s="37">
        <v>119327.91</v>
      </c>
      <c r="F3260" s="37">
        <v>119327.91</v>
      </c>
      <c r="G3260" s="37">
        <v>119327.91</v>
      </c>
      <c r="H3260" s="37">
        <v>119327.91</v>
      </c>
      <c r="I3260" s="37">
        <v>119327.91</v>
      </c>
      <c r="J3260" s="37">
        <v>119327.91</v>
      </c>
      <c r="K3260" s="37">
        <v>119327.91</v>
      </c>
      <c r="L3260" s="37"/>
      <c r="M3260" s="37"/>
      <c r="N3260" s="37"/>
      <c r="O3260" s="37"/>
      <c r="P3260" s="37"/>
      <c r="Q3260" s="37"/>
      <c r="R3260" s="37"/>
      <c r="S3260" s="37"/>
    </row>
    <row r="3261" spans="2:19">
      <c r="B3261" s="6">
        <v>1994</v>
      </c>
      <c r="C3261" s="37">
        <v>129258.61</v>
      </c>
      <c r="D3261" s="37">
        <v>129258.61</v>
      </c>
      <c r="E3261" s="37">
        <v>129258.61</v>
      </c>
      <c r="F3261" s="37">
        <v>129258.61</v>
      </c>
      <c r="G3261" s="37">
        <v>129258.61</v>
      </c>
      <c r="H3261" s="37">
        <v>129258.61</v>
      </c>
      <c r="I3261" s="37">
        <v>129258.61</v>
      </c>
      <c r="J3261" s="37">
        <v>129258.61</v>
      </c>
      <c r="K3261" s="37"/>
      <c r="L3261" s="37"/>
      <c r="M3261" s="37"/>
      <c r="N3261" s="37"/>
      <c r="O3261" s="37"/>
      <c r="P3261" s="37"/>
      <c r="Q3261" s="37"/>
      <c r="R3261" s="37"/>
      <c r="S3261" s="37"/>
    </row>
    <row r="3262" spans="2:19">
      <c r="B3262" s="6">
        <v>1993</v>
      </c>
      <c r="C3262" s="37">
        <v>267095.94</v>
      </c>
      <c r="D3262" s="37">
        <v>267095.94</v>
      </c>
      <c r="E3262" s="37">
        <v>267095.94</v>
      </c>
      <c r="F3262" s="37">
        <v>267095.94</v>
      </c>
      <c r="G3262" s="37">
        <v>267095.94</v>
      </c>
      <c r="H3262" s="37">
        <v>267095.94</v>
      </c>
      <c r="I3262" s="37">
        <v>267095.94</v>
      </c>
      <c r="J3262" s="37"/>
      <c r="K3262" s="37"/>
      <c r="L3262" s="37"/>
      <c r="M3262" s="37"/>
      <c r="N3262" s="37"/>
      <c r="O3262" s="37"/>
      <c r="P3262" s="37"/>
      <c r="Q3262" s="37"/>
      <c r="R3262" s="37"/>
      <c r="S3262" s="37"/>
    </row>
    <row r="3263" spans="2:19">
      <c r="B3263" s="6">
        <v>1992</v>
      </c>
      <c r="C3263" s="37">
        <v>180487.03</v>
      </c>
      <c r="D3263" s="37">
        <v>180487.03</v>
      </c>
      <c r="E3263" s="37">
        <v>180487.03</v>
      </c>
      <c r="F3263" s="37">
        <v>180487.03</v>
      </c>
      <c r="G3263" s="37">
        <v>180487.03</v>
      </c>
      <c r="H3263" s="37">
        <v>180487.03</v>
      </c>
      <c r="I3263" s="37"/>
      <c r="J3263" s="37"/>
      <c r="K3263" s="37"/>
      <c r="L3263" s="37"/>
      <c r="M3263" s="37"/>
      <c r="N3263" s="37"/>
      <c r="O3263" s="37"/>
      <c r="P3263" s="37"/>
      <c r="Q3263" s="37"/>
      <c r="R3263" s="37"/>
      <c r="S3263" s="37"/>
    </row>
    <row r="3264" spans="2:19">
      <c r="B3264" s="6">
        <v>1991</v>
      </c>
      <c r="C3264" s="37">
        <v>138850.69</v>
      </c>
      <c r="D3264" s="37">
        <v>138850.69</v>
      </c>
      <c r="E3264" s="37">
        <v>138850.69</v>
      </c>
      <c r="F3264" s="37">
        <v>138850.69</v>
      </c>
      <c r="G3264" s="37">
        <v>138850.69</v>
      </c>
      <c r="H3264" s="37"/>
      <c r="I3264" s="37"/>
      <c r="J3264" s="37"/>
      <c r="K3264" s="37"/>
      <c r="L3264" s="37"/>
      <c r="M3264" s="37"/>
      <c r="N3264" s="37"/>
      <c r="O3264" s="37"/>
      <c r="P3264" s="37"/>
      <c r="Q3264" s="37"/>
      <c r="R3264" s="37"/>
      <c r="S3264" s="37"/>
    </row>
    <row r="3265" spans="2:19">
      <c r="B3265" s="6">
        <v>1990</v>
      </c>
      <c r="C3265" s="37">
        <v>96130.52</v>
      </c>
      <c r="D3265" s="37">
        <v>96130.52</v>
      </c>
      <c r="E3265" s="37">
        <v>96130.52</v>
      </c>
      <c r="F3265" s="37">
        <v>96130.52</v>
      </c>
      <c r="G3265" s="37"/>
      <c r="H3265" s="37"/>
      <c r="I3265" s="37"/>
      <c r="J3265" s="37"/>
      <c r="K3265" s="37"/>
      <c r="L3265" s="37"/>
      <c r="M3265" s="37"/>
      <c r="N3265" s="37"/>
      <c r="O3265" s="37"/>
      <c r="P3265" s="37"/>
      <c r="Q3265" s="37"/>
      <c r="R3265" s="37"/>
      <c r="S3265" s="37"/>
    </row>
    <row r="3266" spans="2:19">
      <c r="B3266" s="6">
        <v>1989</v>
      </c>
      <c r="C3266" s="37">
        <v>84196.99</v>
      </c>
      <c r="D3266" s="37">
        <v>84196.99</v>
      </c>
      <c r="E3266" s="37">
        <v>84196.99</v>
      </c>
      <c r="F3266" s="37"/>
      <c r="G3266" s="37"/>
      <c r="H3266" s="37"/>
      <c r="I3266" s="37"/>
      <c r="J3266" s="37"/>
      <c r="K3266" s="37"/>
      <c r="L3266" s="37"/>
      <c r="M3266" s="37"/>
      <c r="N3266" s="37"/>
      <c r="O3266" s="37"/>
      <c r="P3266" s="37"/>
      <c r="Q3266" s="37"/>
      <c r="R3266" s="37"/>
      <c r="S3266" s="37"/>
    </row>
    <row r="3267" spans="2:19">
      <c r="B3267" s="6">
        <v>1988</v>
      </c>
      <c r="C3267" s="37">
        <v>89310.01</v>
      </c>
      <c r="D3267" s="37">
        <v>89310.01</v>
      </c>
      <c r="E3267" s="37"/>
      <c r="F3267" s="37"/>
      <c r="G3267" s="37"/>
      <c r="H3267" s="37"/>
      <c r="I3267" s="37"/>
      <c r="J3267" s="37"/>
      <c r="K3267" s="37"/>
      <c r="L3267" s="37"/>
      <c r="M3267" s="37"/>
      <c r="N3267" s="37"/>
      <c r="O3267" s="37"/>
      <c r="P3267" s="37"/>
      <c r="Q3267" s="37"/>
      <c r="R3267" s="37"/>
      <c r="S3267" s="37"/>
    </row>
    <row r="3268" spans="2:19">
      <c r="B3268" s="6">
        <v>1987</v>
      </c>
      <c r="C3268" s="37">
        <v>92736.27</v>
      </c>
      <c r="D3268" s="37"/>
      <c r="E3268" s="37"/>
      <c r="F3268" s="37"/>
      <c r="G3268" s="37"/>
      <c r="H3268" s="37"/>
      <c r="I3268" s="37"/>
      <c r="J3268" s="37"/>
      <c r="K3268" s="37"/>
      <c r="L3268" s="37"/>
      <c r="M3268" s="37"/>
      <c r="N3268" s="37"/>
      <c r="O3268" s="37"/>
      <c r="P3268" s="37"/>
      <c r="Q3268" s="37"/>
      <c r="R3268" s="37"/>
      <c r="S3268" s="37"/>
    </row>
    <row r="3269" spans="2:19">
      <c r="B3269" s="6">
        <v>1986</v>
      </c>
      <c r="C3269" s="37">
        <v>121638.89</v>
      </c>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2870830.82</v>
      </c>
      <c r="D3326" s="11">
        <f>SUM(D3248:D3325)</f>
        <v>2670770.8599999994</v>
      </c>
      <c r="E3326" s="11">
        <f>SUM(E3247:E3325)</f>
        <v>2612512.0099999998</v>
      </c>
      <c r="F3326" s="11">
        <f>SUM(F3246:F3325)</f>
        <v>2554050.2699999996</v>
      </c>
      <c r="G3326" s="11">
        <f>SUM(G3245:G3325)</f>
        <v>2474138.9399999995</v>
      </c>
      <c r="H3326" s="11">
        <f>SUM(H3239:H3325)</f>
        <v>2390042.9199999995</v>
      </c>
      <c r="I3326" s="11">
        <f>SUM(I3239:I3325)</f>
        <v>2244825.9099999997</v>
      </c>
      <c r="J3326" s="11">
        <f t="shared" ref="J3326" si="65">SUM(J3239:J3325)</f>
        <v>1991867.65</v>
      </c>
      <c r="K3326" s="11">
        <f>SUM(K3239:K3325)</f>
        <v>1895081.5799999998</v>
      </c>
      <c r="L3326" s="11">
        <f t="shared" ref="L3326" si="66">SUM(L3239:L3325)</f>
        <v>1821130.1199999996</v>
      </c>
      <c r="M3326" s="11">
        <f>SUM(M3239:M3325)</f>
        <v>1689310.6699999997</v>
      </c>
      <c r="N3326" s="11">
        <f>SUM(N3234:N3325)</f>
        <v>1587082.19</v>
      </c>
      <c r="O3326" s="11">
        <f>SUM(O3234:O3325)</f>
        <v>1409636.07</v>
      </c>
      <c r="P3326" s="11">
        <f>SUM(P3234:P3325)</f>
        <v>1202076.94</v>
      </c>
      <c r="Q3326" s="11">
        <f>SUM(Q3234:Q3325)</f>
        <v>1041399.42</v>
      </c>
      <c r="R3326" s="11">
        <f>SUM(R3233:R3325)</f>
        <v>871461.26</v>
      </c>
      <c r="S3326" s="11">
        <f>SUM(S3233:S3325)</f>
        <v>705072.25</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12165.78</v>
      </c>
      <c r="D3441" s="37">
        <v>12165.78</v>
      </c>
      <c r="E3441" s="37">
        <v>12165.78</v>
      </c>
      <c r="F3441" s="37">
        <v>12165.78</v>
      </c>
      <c r="G3441" s="37">
        <v>12165.78</v>
      </c>
      <c r="H3441" s="37">
        <v>12165.78</v>
      </c>
      <c r="I3441" s="37">
        <v>12165.78</v>
      </c>
      <c r="J3441" s="37">
        <v>12165.78</v>
      </c>
      <c r="K3441" s="37">
        <v>12165.78</v>
      </c>
      <c r="L3441" s="37">
        <v>12165.78</v>
      </c>
      <c r="M3441" s="37">
        <v>12165.78</v>
      </c>
      <c r="N3441" s="37">
        <v>12165.78</v>
      </c>
      <c r="O3441" s="37">
        <v>12165.78</v>
      </c>
      <c r="P3441" s="37">
        <v>0</v>
      </c>
      <c r="Q3441" s="37">
        <v>0</v>
      </c>
      <c r="R3441" s="37">
        <v>0</v>
      </c>
      <c r="S3441" s="37">
        <v>0</v>
      </c>
    </row>
    <row r="3442" spans="2:19">
      <c r="B3442" s="6">
        <v>2003</v>
      </c>
      <c r="C3442" s="37">
        <v>0</v>
      </c>
      <c r="D3442" s="37">
        <v>0</v>
      </c>
      <c r="E3442" s="37">
        <v>0</v>
      </c>
      <c r="F3442" s="37">
        <v>0</v>
      </c>
      <c r="G3442" s="37">
        <v>0</v>
      </c>
      <c r="H3442" s="37">
        <v>0</v>
      </c>
      <c r="I3442" s="37"/>
      <c r="J3442" s="37"/>
      <c r="K3442" s="37"/>
      <c r="L3442" s="37"/>
      <c r="M3442" s="37"/>
      <c r="N3442" s="37"/>
      <c r="O3442" s="37"/>
      <c r="P3442" s="37"/>
      <c r="Q3442" s="37"/>
      <c r="R3442" s="37"/>
      <c r="S3442" s="37"/>
    </row>
    <row r="3443" spans="2:19">
      <c r="B3443" s="6">
        <v>2002</v>
      </c>
      <c r="C3443" s="37">
        <v>0</v>
      </c>
      <c r="D3443" s="37">
        <v>0</v>
      </c>
      <c r="E3443" s="37">
        <v>0</v>
      </c>
      <c r="F3443" s="37">
        <v>0</v>
      </c>
      <c r="G3443" s="37">
        <v>0</v>
      </c>
      <c r="H3443" s="37">
        <v>0</v>
      </c>
      <c r="I3443" s="37"/>
      <c r="J3443" s="37"/>
      <c r="K3443" s="37"/>
      <c r="L3443" s="37"/>
      <c r="M3443" s="37"/>
      <c r="N3443" s="37"/>
      <c r="O3443" s="37"/>
      <c r="P3443" s="37"/>
      <c r="Q3443" s="37"/>
      <c r="R3443" s="37"/>
      <c r="S3443" s="37"/>
    </row>
    <row r="3444" spans="2:19">
      <c r="B3444" s="6">
        <v>2001</v>
      </c>
      <c r="C3444" s="37">
        <v>0</v>
      </c>
      <c r="D3444" s="37">
        <v>0</v>
      </c>
      <c r="E3444" s="37">
        <v>0</v>
      </c>
      <c r="F3444" s="37">
        <v>0</v>
      </c>
      <c r="G3444" s="37">
        <v>0</v>
      </c>
      <c r="H3444" s="37">
        <v>0</v>
      </c>
      <c r="I3444" s="37"/>
      <c r="J3444" s="37"/>
      <c r="K3444" s="37"/>
      <c r="L3444" s="37"/>
      <c r="M3444" s="37"/>
      <c r="N3444" s="37"/>
      <c r="O3444" s="37"/>
      <c r="P3444" s="37"/>
      <c r="Q3444" s="37"/>
      <c r="R3444" s="37"/>
      <c r="S3444" s="37"/>
    </row>
    <row r="3445" spans="2:19">
      <c r="B3445" s="6">
        <v>2000</v>
      </c>
      <c r="C3445" s="37">
        <v>0</v>
      </c>
      <c r="D3445" s="37">
        <v>0</v>
      </c>
      <c r="E3445" s="37">
        <v>0</v>
      </c>
      <c r="F3445" s="37">
        <v>0</v>
      </c>
      <c r="G3445" s="37">
        <v>0</v>
      </c>
      <c r="H3445" s="37">
        <v>0</v>
      </c>
      <c r="I3445" s="37"/>
      <c r="J3445" s="37"/>
      <c r="K3445" s="37"/>
      <c r="L3445" s="37"/>
      <c r="M3445" s="37"/>
      <c r="N3445" s="37"/>
      <c r="O3445" s="37"/>
      <c r="P3445" s="37"/>
      <c r="Q3445" s="37"/>
      <c r="R3445" s="37"/>
      <c r="S3445" s="37"/>
    </row>
    <row r="3446" spans="2:19">
      <c r="B3446" s="6">
        <v>1999</v>
      </c>
      <c r="C3446" s="37">
        <v>0</v>
      </c>
      <c r="D3446" s="37">
        <v>0</v>
      </c>
      <c r="E3446" s="37">
        <v>0</v>
      </c>
      <c r="F3446" s="37">
        <v>0</v>
      </c>
      <c r="G3446" s="37">
        <v>0</v>
      </c>
      <c r="H3446" s="37">
        <v>0</v>
      </c>
      <c r="I3446" s="37"/>
      <c r="J3446" s="37"/>
      <c r="K3446" s="37"/>
      <c r="L3446" s="37"/>
      <c r="M3446" s="37"/>
      <c r="N3446" s="37"/>
      <c r="O3446" s="37"/>
      <c r="P3446" s="37"/>
      <c r="Q3446" s="37"/>
      <c r="R3446" s="37"/>
      <c r="S3446" s="37"/>
    </row>
    <row r="3447" spans="2:19">
      <c r="B3447" s="6">
        <v>1998</v>
      </c>
      <c r="C3447" s="37">
        <v>0</v>
      </c>
      <c r="D3447" s="37">
        <v>0</v>
      </c>
      <c r="E3447" s="37">
        <v>0</v>
      </c>
      <c r="F3447" s="37">
        <v>0</v>
      </c>
      <c r="G3447" s="37">
        <v>0</v>
      </c>
      <c r="H3447" s="37">
        <v>0</v>
      </c>
      <c r="I3447" s="37"/>
      <c r="J3447" s="37"/>
      <c r="K3447" s="37"/>
      <c r="L3447" s="37"/>
      <c r="M3447" s="37"/>
      <c r="N3447" s="37"/>
      <c r="O3447" s="37"/>
      <c r="P3447" s="37"/>
      <c r="Q3447" s="37"/>
      <c r="R3447" s="37"/>
      <c r="S3447" s="37"/>
    </row>
    <row r="3448" spans="2:19">
      <c r="B3448" s="6">
        <v>1997</v>
      </c>
      <c r="C3448" s="37">
        <v>111786.81</v>
      </c>
      <c r="D3448" s="37">
        <v>111786.81</v>
      </c>
      <c r="E3448" s="37">
        <v>111786.81</v>
      </c>
      <c r="F3448" s="37">
        <v>111786.81</v>
      </c>
      <c r="G3448" s="37">
        <v>111786.81</v>
      </c>
      <c r="H3448" s="37">
        <v>111786.81</v>
      </c>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123952.59</v>
      </c>
      <c r="D3516" s="11">
        <f>SUM(D3438:D3515)</f>
        <v>123952.59</v>
      </c>
      <c r="E3516" s="11">
        <f>SUM(E3437:E3515)</f>
        <v>123952.59</v>
      </c>
      <c r="F3516" s="11">
        <f>SUM(F3436:F3515)</f>
        <v>123952.59</v>
      </c>
      <c r="G3516" s="11">
        <f>SUM(G3435:G3515)</f>
        <v>123952.59</v>
      </c>
      <c r="H3516" s="11">
        <f>SUM(H3429:H3515)</f>
        <v>123952.59</v>
      </c>
      <c r="I3516" s="11">
        <f>SUM(I3429:I3515)</f>
        <v>12165.78</v>
      </c>
      <c r="J3516" s="11">
        <f t="shared" ref="J3516" si="69">SUM(J3429:J3515)</f>
        <v>12165.78</v>
      </c>
      <c r="K3516" s="11">
        <f>SUM(K3429:K3515)</f>
        <v>12165.78</v>
      </c>
      <c r="L3516" s="11">
        <f t="shared" ref="L3516" si="70">SUM(L3429:L3515)</f>
        <v>12165.78</v>
      </c>
      <c r="M3516" s="11">
        <f>SUM(M3429:M3515)</f>
        <v>12165.78</v>
      </c>
      <c r="N3516" s="11">
        <f>SUM(N3424:N3515)</f>
        <v>12165.78</v>
      </c>
      <c r="O3516" s="11">
        <f>SUM(O3424:O3515)</f>
        <v>12165.78</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2024-08-09T05:57:48Z</dcterms:modified>
</cp:coreProperties>
</file>